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สป.64" sheetId="1" r:id="rId1"/>
    <sheet name="สป.60 (2)" sheetId="4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D112" i="4" l="1"/>
  <c r="D113" i="4" s="1"/>
  <c r="B112" i="4"/>
  <c r="D105" i="4"/>
  <c r="B105" i="4"/>
  <c r="B113" i="4" s="1"/>
  <c r="E90" i="4"/>
  <c r="D90" i="4"/>
  <c r="C90" i="4"/>
  <c r="B90" i="4"/>
  <c r="D86" i="4"/>
  <c r="D91" i="4" s="1"/>
  <c r="B86" i="4"/>
  <c r="D80" i="4"/>
  <c r="B80" i="4"/>
  <c r="B91" i="4" s="1"/>
  <c r="D58" i="4"/>
  <c r="D59" i="4" s="1"/>
  <c r="B58" i="4"/>
  <c r="B59" i="4" s="1"/>
  <c r="D35" i="4"/>
  <c r="D36" i="4" s="1"/>
  <c r="B35" i="4"/>
  <c r="B36" i="4" s="1"/>
  <c r="B22" i="4"/>
  <c r="D21" i="4"/>
  <c r="B21" i="4"/>
  <c r="D14" i="4"/>
  <c r="D22" i="4" s="1"/>
  <c r="B14" i="4"/>
  <c r="B114" i="4" l="1"/>
  <c r="D114" i="4"/>
  <c r="D17" i="1"/>
  <c r="D10" i="1"/>
  <c r="B10" i="1"/>
  <c r="D18" i="1" l="1"/>
  <c r="E77" i="4"/>
  <c r="E31" i="4"/>
  <c r="E35" i="4" s="1"/>
  <c r="E36" i="4" s="1"/>
  <c r="E18" i="4"/>
  <c r="E101" i="4"/>
  <c r="E83" i="4"/>
  <c r="E54" i="4"/>
  <c r="E78" i="4"/>
  <c r="E19" i="4"/>
  <c r="E110" i="4"/>
  <c r="E112" i="4" s="1"/>
  <c r="E102" i="4"/>
  <c r="E84" i="4"/>
  <c r="E82" i="4"/>
  <c r="E12" i="4"/>
  <c r="E103" i="4"/>
  <c r="E17" i="4"/>
  <c r="E21" i="4" s="1"/>
  <c r="E11" i="4"/>
  <c r="C110" i="4"/>
  <c r="C112" i="4" s="1"/>
  <c r="C84" i="4"/>
  <c r="C103" i="4"/>
  <c r="C101" i="4"/>
  <c r="C83" i="4"/>
  <c r="C78" i="4"/>
  <c r="C54" i="4"/>
  <c r="C58" i="4" s="1"/>
  <c r="C59" i="4" s="1"/>
  <c r="C19" i="4"/>
  <c r="C17" i="4"/>
  <c r="C11" i="4"/>
  <c r="C14" i="4" s="1"/>
  <c r="C102" i="4"/>
  <c r="C82" i="4"/>
  <c r="C77" i="4"/>
  <c r="C31" i="4"/>
  <c r="C35" i="4" s="1"/>
  <c r="C36" i="4" s="1"/>
  <c r="C18" i="4"/>
  <c r="C12" i="4"/>
  <c r="E59" i="4" l="1"/>
  <c r="E58" i="4"/>
  <c r="C80" i="4"/>
  <c r="C21" i="4"/>
  <c r="C22" i="4" s="1"/>
  <c r="E80" i="4"/>
  <c r="C86" i="4"/>
  <c r="C105" i="4"/>
  <c r="C113" i="4" s="1"/>
  <c r="E14" i="4"/>
  <c r="E22" i="4" s="1"/>
  <c r="E86" i="4"/>
  <c r="E105" i="4"/>
  <c r="E113" i="4" s="1"/>
  <c r="D104" i="1"/>
  <c r="D85" i="1"/>
  <c r="D34" i="1"/>
  <c r="D35" i="1" s="1"/>
  <c r="B34" i="1"/>
  <c r="B35" i="1" s="1"/>
  <c r="B111" i="1"/>
  <c r="D111" i="1"/>
  <c r="B104" i="1"/>
  <c r="B85" i="1"/>
  <c r="D79" i="1"/>
  <c r="B79" i="1"/>
  <c r="D57" i="1"/>
  <c r="D58" i="1" s="1"/>
  <c r="B57" i="1"/>
  <c r="B58" i="1" s="1"/>
  <c r="B17" i="1"/>
  <c r="B18" i="1" s="1"/>
  <c r="B86" i="1" l="1"/>
  <c r="D86" i="1"/>
  <c r="C114" i="4"/>
  <c r="E91" i="4"/>
  <c r="E114" i="4"/>
  <c r="C91" i="4"/>
  <c r="B112" i="1"/>
  <c r="B113" i="1" s="1"/>
  <c r="D112" i="1"/>
  <c r="D113" i="1" l="1"/>
  <c r="E82" i="1" s="1"/>
  <c r="C8" i="1"/>
  <c r="C7" i="1"/>
  <c r="C14" i="1"/>
  <c r="C77" i="1"/>
  <c r="C13" i="1"/>
  <c r="C82" i="1"/>
  <c r="C15" i="1"/>
  <c r="C30" i="1"/>
  <c r="C34" i="1" s="1"/>
  <c r="C35" i="1" s="1"/>
  <c r="C83" i="1"/>
  <c r="C81" i="1"/>
  <c r="C76" i="1"/>
  <c r="C53" i="1"/>
  <c r="C57" i="1" s="1"/>
  <c r="C58" i="1" s="1"/>
  <c r="C109" i="1"/>
  <c r="C101" i="1"/>
  <c r="C102" i="1"/>
  <c r="C100" i="1"/>
  <c r="E7" i="1" l="1"/>
  <c r="E101" i="1"/>
  <c r="E13" i="1"/>
  <c r="E76" i="1"/>
  <c r="E53" i="1"/>
  <c r="E58" i="1" s="1"/>
  <c r="E100" i="1"/>
  <c r="E83" i="1"/>
  <c r="E109" i="1"/>
  <c r="E111" i="1" s="1"/>
  <c r="E81" i="1"/>
  <c r="C10" i="1"/>
  <c r="E30" i="1"/>
  <c r="E34" i="1" s="1"/>
  <c r="E35" i="1" s="1"/>
  <c r="E14" i="1"/>
  <c r="E77" i="1"/>
  <c r="E15" i="1"/>
  <c r="E102" i="1"/>
  <c r="E8" i="1"/>
  <c r="C79" i="1"/>
  <c r="C104" i="1"/>
  <c r="C85" i="1"/>
  <c r="C17" i="1"/>
  <c r="C111" i="1"/>
  <c r="C18" i="1" l="1"/>
  <c r="E79" i="1"/>
  <c r="C86" i="1"/>
  <c r="E10" i="1"/>
  <c r="E85" i="1"/>
  <c r="E57" i="1"/>
  <c r="E104" i="1"/>
  <c r="E112" i="1" s="1"/>
  <c r="E17" i="1"/>
  <c r="C112" i="1"/>
  <c r="E86" i="1" l="1"/>
  <c r="E18" i="1"/>
  <c r="E113" i="1" s="1"/>
  <c r="C113" i="1"/>
</calcChain>
</file>

<file path=xl/sharedStrings.xml><?xml version="1.0" encoding="utf-8"?>
<sst xmlns="http://schemas.openxmlformats.org/spreadsheetml/2006/main" count="201" uniqueCount="50">
  <si>
    <t>บัญชีสรุปจำนวนโครงการและงบประมาณ</t>
  </si>
  <si>
    <t>เทศบาลตำบลห้วยเม็ก</t>
  </si>
  <si>
    <t>ยุทธศาสตร์/
แนวทางการพัฒนา</t>
  </si>
  <si>
    <t>จำนวนโครงการ
ที่ดำเนินการ</t>
  </si>
  <si>
    <t>จำนวน
งบประมาณ</t>
  </si>
  <si>
    <t>คิดเป็นร้อยละ
ของโครงการทั้งหมด</t>
  </si>
  <si>
    <t>คิดเป็นร้อยละของ
งบประมาณทั้งหมด</t>
  </si>
  <si>
    <t>หน่วย
ดำเนินการ</t>
  </si>
  <si>
    <t xml:space="preserve">     1.1 แผนงานอุตสาหกรรมและการโยธา</t>
  </si>
  <si>
    <t>รวม</t>
  </si>
  <si>
    <t>องค์กรธรรมาภิบาล</t>
  </si>
  <si>
    <t>1. ยุทธศาสตร์การพัฒนาระบบบริหารจัดการองค์กรให้เป็น</t>
  </si>
  <si>
    <t xml:space="preserve">     1.1 แผนงานบริหารทั่วไป</t>
  </si>
  <si>
    <t>กองคลัง</t>
  </si>
  <si>
    <t>1. ยุทธศาสตร์การพัฒนาต้นทุนทางสังคมมนุษย์</t>
  </si>
  <si>
    <t>สำนักปลัด</t>
  </si>
  <si>
    <t>เทศบาล</t>
  </si>
  <si>
    <t xml:space="preserve">    2.1 แผนงานบริหารทั่วไป</t>
  </si>
  <si>
    <t>รวมสำนักปลัด</t>
  </si>
  <si>
    <t>รวมกองคลัง</t>
  </si>
  <si>
    <t>รวมกองการศึกษา</t>
  </si>
  <si>
    <t xml:space="preserve">    1.1 แผนงานสาธารณสุข</t>
  </si>
  <si>
    <t xml:space="preserve">    2.1 แผนงานสาธารณสุข</t>
  </si>
  <si>
    <t>รวมกองสาธารณสุขและสิ่งแวดล้อม</t>
  </si>
  <si>
    <t>รวมกองช่าง</t>
  </si>
  <si>
    <t>กองช่าง</t>
  </si>
  <si>
    <t>กองสาธารณสุข</t>
  </si>
  <si>
    <t>และสิ่งแวดล้อม</t>
  </si>
  <si>
    <t>กองการศึกษา</t>
  </si>
  <si>
    <t>รวมทั้งสิ้น</t>
  </si>
  <si>
    <t>คิดเป็นร้อยละของงบประมาณงบหมด</t>
  </si>
  <si>
    <t>วัฒนธรรมท้องถิ่น</t>
  </si>
  <si>
    <t>2. ยุทธศาสตร์การพัฒนาต้นทุนทางสังคมมนุษย์</t>
  </si>
  <si>
    <t xml:space="preserve">    3.1 แผนงานบริหารทั่วไป</t>
  </si>
  <si>
    <t xml:space="preserve">    3.2 แผนงานรักษาความสงบภายใน</t>
  </si>
  <si>
    <t xml:space="preserve">    3.3 แผนงานสร้างความเข้มแข็งชุมชน</t>
  </si>
  <si>
    <t>1.  ยุทธศาสตร์การพัฒนาโครงสร้างพื้นฐานและสิ่งแวดล้อม</t>
  </si>
  <si>
    <t xml:space="preserve">    2.2 แผนงานการเกษตร</t>
  </si>
  <si>
    <t xml:space="preserve">    2.3 แผนงานสร้างความเข้มแข็งของชุมชน</t>
  </si>
  <si>
    <t xml:space="preserve"> </t>
  </si>
  <si>
    <t>2. ยุทธศาสตร์ การพัฒนาด้านอนุรักษ์ฟื้นฟูภูมิปัญญาศิลป</t>
  </si>
  <si>
    <t xml:space="preserve">    1.1 แผนงานการศึกษา</t>
  </si>
  <si>
    <t xml:space="preserve">    1.2 แผนงานสร้างความเข้มแข็งชุมชน</t>
  </si>
  <si>
    <t xml:space="preserve">    1.3 แผนงานการศาสนาวัฒนธรรมและนันทนาการ</t>
  </si>
  <si>
    <t xml:space="preserve">     2.1 แผนงานการศาสนาวัฒนธรรมและนันทนาการ</t>
  </si>
  <si>
    <t xml:space="preserve">    2.2 แผนงานสร้างความเข้มแข็งของชุมชน</t>
  </si>
  <si>
    <t>แผนการดำเนินงานประจำปีงบประมาณ  พ.ศ. ๒๕64</t>
  </si>
  <si>
    <t>2. ยุทธศาสตร์การพัฒนาระบบบริหารจัดการองค์กรให้เป็น</t>
  </si>
  <si>
    <t xml:space="preserve">    1.2 แผนงานเคหะและชุมชน</t>
  </si>
  <si>
    <t>แผนการดำเนินงานประจำปีงบประมาณ  พ.ศ. ๒๕65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</si>
</sst>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6"/>
      <color rgb="FFFF0000"/>
      <name val="TH SarabunIT๙"/>
      <family val="2"/>
    </font>
    <font>
      <b/>
      <sz val="15"/>
      <color rgb="FFFF0000"/>
      <name val="TH SarabunIT๙"/>
      <family val="2"/>
    </font>
    <font>
      <sz val="15"/>
      <color rgb="FFFF0000"/>
      <name val="TH SarabunIT๙"/>
      <family val="2"/>
    </font>
    <font>
      <b/>
      <sz val="16"/>
      <color rgb="FFFF0000"/>
      <name val="TH SarabunIT๙"/>
      <family val="2"/>
    </font>
    <font>
      <b/>
      <sz val="15"/>
      <name val="TH SarabunIT๙"/>
      <family val="2"/>
    </font>
    <font>
      <sz val="15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textRotation="180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43" fontId="5" fillId="0" borderId="3" xfId="1" applyFont="1" applyBorder="1"/>
    <xf numFmtId="0" fontId="5" fillId="0" borderId="4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3" xfId="0" applyFont="1" applyBorder="1"/>
    <xf numFmtId="43" fontId="4" fillId="0" borderId="1" xfId="1" applyFont="1" applyBorder="1" applyAlignment="1">
      <alignment horizontal="center"/>
    </xf>
    <xf numFmtId="0" fontId="5" fillId="0" borderId="0" xfId="0" applyFont="1"/>
    <xf numFmtId="43" fontId="4" fillId="0" borderId="1" xfId="1" applyFont="1" applyBorder="1"/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3" fontId="5" fillId="0" borderId="3" xfId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43" fontId="4" fillId="0" borderId="1" xfId="1" applyFont="1" applyBorder="1" applyAlignment="1">
      <alignment horizontal="center" wrapText="1"/>
    </xf>
    <xf numFmtId="43" fontId="5" fillId="0" borderId="2" xfId="1" applyFont="1" applyBorder="1"/>
    <xf numFmtId="0" fontId="5" fillId="0" borderId="3" xfId="0" applyFont="1" applyBorder="1" applyAlignment="1">
      <alignment vertical="center"/>
    </xf>
    <xf numFmtId="43" fontId="5" fillId="0" borderId="4" xfId="1" applyFont="1" applyBorder="1"/>
    <xf numFmtId="43" fontId="5" fillId="0" borderId="2" xfId="1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43" fontId="4" fillId="0" borderId="0" xfId="1" applyFont="1" applyBorder="1"/>
    <xf numFmtId="0" fontId="4" fillId="0" borderId="0" xfId="0" applyFont="1" applyBorder="1"/>
    <xf numFmtId="0" fontId="4" fillId="0" borderId="3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3" fontId="5" fillId="0" borderId="3" xfId="1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6" fillId="0" borderId="0" xfId="0" applyFont="1"/>
    <xf numFmtId="2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/>
    <xf numFmtId="0" fontId="8" fillId="0" borderId="0" xfId="0" applyFont="1"/>
    <xf numFmtId="2" fontId="7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 vertical="center"/>
    </xf>
    <xf numFmtId="43" fontId="5" fillId="0" borderId="3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43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11" fillId="0" borderId="4" xfId="0" applyFont="1" applyBorder="1"/>
    <xf numFmtId="0" fontId="11" fillId="0" borderId="2" xfId="0" applyFont="1" applyBorder="1"/>
    <xf numFmtId="0" fontId="11" fillId="0" borderId="3" xfId="0" applyFont="1" applyBorder="1"/>
    <xf numFmtId="2" fontId="11" fillId="0" borderId="3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2" fontId="11" fillId="0" borderId="4" xfId="0" applyNumberFormat="1" applyFont="1" applyBorder="1"/>
    <xf numFmtId="43" fontId="11" fillId="0" borderId="3" xfId="1" applyFont="1" applyBorder="1"/>
    <xf numFmtId="43" fontId="11" fillId="0" borderId="4" xfId="1" applyFont="1" applyBorder="1"/>
    <xf numFmtId="43" fontId="10" fillId="0" borderId="1" xfId="1" applyFont="1" applyBorder="1"/>
    <xf numFmtId="2" fontId="11" fillId="0" borderId="4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3" fontId="11" fillId="0" borderId="3" xfId="1" applyFont="1" applyBorder="1" applyAlignment="1">
      <alignment horizontal="center" vertical="center"/>
    </xf>
    <xf numFmtId="43" fontId="11" fillId="0" borderId="4" xfId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43" fontId="10" fillId="0" borderId="1" xfId="1" applyFont="1" applyBorder="1" applyAlignment="1">
      <alignment horizontal="center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43" fontId="10" fillId="0" borderId="3" xfId="1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/>
    <xf numFmtId="0" fontId="10" fillId="0" borderId="4" xfId="0" applyFont="1" applyBorder="1" applyAlignment="1">
      <alignment horizontal="center" vertical="center"/>
    </xf>
    <xf numFmtId="43" fontId="10" fillId="0" borderId="4" xfId="1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43" fontId="12" fillId="0" borderId="1" xfId="1" applyFon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43" fontId="11" fillId="0" borderId="3" xfId="1" applyFont="1" applyBorder="1" applyAlignment="1">
      <alignment vertical="center"/>
    </xf>
    <xf numFmtId="43" fontId="10" fillId="0" borderId="1" xfId="0" applyNumberFormat="1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center"/>
    </xf>
    <xf numFmtId="0" fontId="10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43" fontId="10" fillId="0" borderId="0" xfId="1" applyFont="1" applyBorder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right" textRotation="180"/>
    </xf>
    <xf numFmtId="0" fontId="10" fillId="0" borderId="2" xfId="0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/>
    <xf numFmtId="43" fontId="10" fillId="0" borderId="1" xfId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43" fontId="11" fillId="0" borderId="3" xfId="1" applyFont="1" applyBorder="1" applyAlignment="1">
      <alignment horizontal="center"/>
    </xf>
    <xf numFmtId="4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43" fontId="10" fillId="0" borderId="1" xfId="1" applyFont="1" applyBorder="1" applyAlignment="1">
      <alignment horizontal="center" wrapText="1"/>
    </xf>
    <xf numFmtId="43" fontId="11" fillId="0" borderId="2" xfId="1" applyFont="1" applyBorder="1"/>
    <xf numFmtId="0" fontId="11" fillId="0" borderId="4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2" fontId="10" fillId="0" borderId="0" xfId="0" applyNumberFormat="1" applyFont="1" applyBorder="1" applyAlignment="1">
      <alignment horizontal="center"/>
    </xf>
    <xf numFmtId="43" fontId="10" fillId="0" borderId="0" xfId="1" applyFont="1" applyBorder="1"/>
    <xf numFmtId="0" fontId="10" fillId="0" borderId="0" xfId="0" applyFont="1" applyBorder="1"/>
    <xf numFmtId="43" fontId="12" fillId="0" borderId="0" xfId="1" applyFont="1" applyAlignment="1">
      <alignment horizontal="center"/>
    </xf>
    <xf numFmtId="43" fontId="11" fillId="0" borderId="2" xfId="1" applyFont="1" applyBorder="1" applyAlignment="1">
      <alignment horizont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43" fontId="12" fillId="0" borderId="0" xfId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47625</xdr:colOff>
      <xdr:row>1</xdr:row>
      <xdr:rowOff>95250</xdr:rowOff>
    </xdr:from>
    <xdr:ext cx="902170" cy="324191"/>
    <xdr:sp macro="" textlink="">
      <xdr:nvSpPr>
        <xdr:cNvPr id="2" name="TextBox 1"/>
        <xdr:cNvSpPr txBox="1"/>
      </xdr:nvSpPr>
      <xdr:spPr>
        <a:xfrm>
          <a:off x="7991475" y="4000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47625</xdr:colOff>
      <xdr:row>23</xdr:row>
      <xdr:rowOff>95250</xdr:rowOff>
    </xdr:from>
    <xdr:ext cx="902170" cy="324191"/>
    <xdr:sp macro="" textlink="">
      <xdr:nvSpPr>
        <xdr:cNvPr id="3" name="TextBox 2"/>
        <xdr:cNvSpPr txBox="1"/>
      </xdr:nvSpPr>
      <xdr:spPr>
        <a:xfrm>
          <a:off x="7991475" y="68008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28575</xdr:colOff>
      <xdr:row>47</xdr:row>
      <xdr:rowOff>133350</xdr:rowOff>
    </xdr:from>
    <xdr:ext cx="902170" cy="324191"/>
    <xdr:sp macro="" textlink="">
      <xdr:nvSpPr>
        <xdr:cNvPr id="4" name="TextBox 3"/>
        <xdr:cNvSpPr txBox="1"/>
      </xdr:nvSpPr>
      <xdr:spPr>
        <a:xfrm>
          <a:off x="7991475" y="1321117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47625</xdr:colOff>
      <xdr:row>71</xdr:row>
      <xdr:rowOff>57150</xdr:rowOff>
    </xdr:from>
    <xdr:ext cx="902170" cy="324191"/>
    <xdr:sp macro="" textlink="">
      <xdr:nvSpPr>
        <xdr:cNvPr id="5" name="TextBox 4"/>
        <xdr:cNvSpPr txBox="1"/>
      </xdr:nvSpPr>
      <xdr:spPr>
        <a:xfrm>
          <a:off x="8010525" y="1980247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28575</xdr:colOff>
      <xdr:row>95</xdr:row>
      <xdr:rowOff>57150</xdr:rowOff>
    </xdr:from>
    <xdr:ext cx="902170" cy="324191"/>
    <xdr:sp macro="" textlink="">
      <xdr:nvSpPr>
        <xdr:cNvPr id="6" name="TextBox 5"/>
        <xdr:cNvSpPr txBox="1"/>
      </xdr:nvSpPr>
      <xdr:spPr>
        <a:xfrm>
          <a:off x="7972425" y="260032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47625</xdr:colOff>
      <xdr:row>1</xdr:row>
      <xdr:rowOff>95250</xdr:rowOff>
    </xdr:from>
    <xdr:ext cx="902170" cy="324191"/>
    <xdr:sp macro="" textlink="">
      <xdr:nvSpPr>
        <xdr:cNvPr id="2" name="TextBox 1"/>
        <xdr:cNvSpPr txBox="1"/>
      </xdr:nvSpPr>
      <xdr:spPr>
        <a:xfrm>
          <a:off x="7991475" y="4000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47625</xdr:colOff>
      <xdr:row>24</xdr:row>
      <xdr:rowOff>95250</xdr:rowOff>
    </xdr:from>
    <xdr:ext cx="902170" cy="324191"/>
    <xdr:sp macro="" textlink="">
      <xdr:nvSpPr>
        <xdr:cNvPr id="3" name="TextBox 2"/>
        <xdr:cNvSpPr txBox="1"/>
      </xdr:nvSpPr>
      <xdr:spPr>
        <a:xfrm>
          <a:off x="7991475" y="681037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28575</xdr:colOff>
      <xdr:row>48</xdr:row>
      <xdr:rowOff>133350</xdr:rowOff>
    </xdr:from>
    <xdr:ext cx="902170" cy="324191"/>
    <xdr:sp macro="" textlink="">
      <xdr:nvSpPr>
        <xdr:cNvPr id="4" name="TextBox 3"/>
        <xdr:cNvSpPr txBox="1"/>
      </xdr:nvSpPr>
      <xdr:spPr>
        <a:xfrm>
          <a:off x="7972425" y="1329690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47625</xdr:colOff>
      <xdr:row>72</xdr:row>
      <xdr:rowOff>57150</xdr:rowOff>
    </xdr:from>
    <xdr:ext cx="902170" cy="324191"/>
    <xdr:sp macro="" textlink="">
      <xdr:nvSpPr>
        <xdr:cNvPr id="5" name="TextBox 4"/>
        <xdr:cNvSpPr txBox="1"/>
      </xdr:nvSpPr>
      <xdr:spPr>
        <a:xfrm>
          <a:off x="7991475" y="1959292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28575</xdr:colOff>
      <xdr:row>96</xdr:row>
      <xdr:rowOff>57150</xdr:rowOff>
    </xdr:from>
    <xdr:ext cx="902170" cy="324191"/>
    <xdr:sp macro="" textlink="">
      <xdr:nvSpPr>
        <xdr:cNvPr id="6" name="TextBox 5"/>
        <xdr:cNvSpPr txBox="1"/>
      </xdr:nvSpPr>
      <xdr:spPr>
        <a:xfrm>
          <a:off x="7972425" y="2595562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view="pageBreakPreview" zoomScaleSheetLayoutView="100" workbookViewId="0">
      <selection activeCell="C58" sqref="C58"/>
    </sheetView>
  </sheetViews>
  <sheetFormatPr defaultColWidth="13.875" defaultRowHeight="20.25" x14ac:dyDescent="0.3"/>
  <cols>
    <col min="1" max="1" width="44.75" style="101" customWidth="1"/>
    <col min="2" max="2" width="12.625" style="101" customWidth="1"/>
    <col min="3" max="3" width="15.875" style="101" customWidth="1"/>
    <col min="4" max="4" width="15.75" style="101" customWidth="1"/>
    <col min="5" max="5" width="15.25" style="101" customWidth="1"/>
    <col min="6" max="6" width="12.875" style="101" customWidth="1"/>
    <col min="7" max="16384" width="13.875" style="101"/>
  </cols>
  <sheetData>
    <row r="1" spans="1:6" ht="24" customHeight="1" x14ac:dyDescent="0.3"/>
    <row r="2" spans="1:6" x14ac:dyDescent="0.3">
      <c r="A2" s="102" t="s">
        <v>0</v>
      </c>
      <c r="B2" s="102"/>
      <c r="C2" s="102"/>
      <c r="D2" s="102"/>
      <c r="E2" s="102"/>
      <c r="F2" s="102"/>
    </row>
    <row r="3" spans="1:6" x14ac:dyDescent="0.3">
      <c r="A3" s="102" t="s">
        <v>49</v>
      </c>
      <c r="B3" s="102"/>
      <c r="C3" s="102"/>
      <c r="D3" s="102"/>
      <c r="E3" s="102"/>
      <c r="F3" s="102"/>
    </row>
    <row r="4" spans="1:6" x14ac:dyDescent="0.3">
      <c r="A4" s="102" t="s">
        <v>1</v>
      </c>
      <c r="B4" s="102"/>
      <c r="C4" s="102"/>
      <c r="D4" s="102"/>
      <c r="E4" s="102"/>
      <c r="F4" s="102"/>
    </row>
    <row r="5" spans="1:6" ht="39" customHeight="1" x14ac:dyDescent="0.3">
      <c r="A5" s="57" t="s">
        <v>2</v>
      </c>
      <c r="B5" s="57" t="s">
        <v>3</v>
      </c>
      <c r="C5" s="57" t="s">
        <v>5</v>
      </c>
      <c r="D5" s="57" t="s">
        <v>4</v>
      </c>
      <c r="E5" s="57" t="s">
        <v>30</v>
      </c>
      <c r="F5" s="57" t="s">
        <v>7</v>
      </c>
    </row>
    <row r="6" spans="1:6" ht="22.5" customHeight="1" x14ac:dyDescent="0.3">
      <c r="A6" s="86" t="s">
        <v>14</v>
      </c>
      <c r="B6" s="60"/>
      <c r="C6" s="62"/>
      <c r="D6" s="96"/>
      <c r="E6" s="62"/>
      <c r="F6" s="75"/>
    </row>
    <row r="7" spans="1:6" ht="22.5" customHeight="1" x14ac:dyDescent="0.3">
      <c r="A7" s="99" t="s">
        <v>17</v>
      </c>
      <c r="B7" s="60">
        <v>2</v>
      </c>
      <c r="C7" s="59">
        <f>B7*100/B113</f>
        <v>2.3255813953488373</v>
      </c>
      <c r="D7" s="96">
        <v>45000</v>
      </c>
      <c r="E7" s="62">
        <f>D7*100/D113</f>
        <v>0.5733933994774475</v>
      </c>
      <c r="F7" s="75" t="s">
        <v>15</v>
      </c>
    </row>
    <row r="8" spans="1:6" x14ac:dyDescent="0.3">
      <c r="A8" s="99" t="s">
        <v>45</v>
      </c>
      <c r="B8" s="75">
        <v>10</v>
      </c>
      <c r="C8" s="62">
        <f>B8*100/B113</f>
        <v>11.627906976744185</v>
      </c>
      <c r="D8" s="96">
        <v>60000</v>
      </c>
      <c r="E8" s="62">
        <f>D8*100/D113</f>
        <v>0.76452453263659659</v>
      </c>
      <c r="F8" s="75" t="s">
        <v>16</v>
      </c>
    </row>
    <row r="9" spans="1:6" ht="17.25" customHeight="1" x14ac:dyDescent="0.3">
      <c r="A9" s="63"/>
      <c r="B9" s="63"/>
      <c r="C9" s="63"/>
      <c r="D9" s="63"/>
      <c r="E9" s="63"/>
      <c r="F9" s="63"/>
    </row>
    <row r="10" spans="1:6" x14ac:dyDescent="0.3">
      <c r="A10" s="103" t="s">
        <v>9</v>
      </c>
      <c r="B10" s="80">
        <f>SUM(B7:B9)</f>
        <v>12</v>
      </c>
      <c r="C10" s="61">
        <f>C7+C8</f>
        <v>13.953488372093023</v>
      </c>
      <c r="D10" s="97">
        <f>SUM(D7:D9)</f>
        <v>105000</v>
      </c>
      <c r="E10" s="61">
        <f>E7+E8</f>
        <v>1.3379179321140442</v>
      </c>
      <c r="F10" s="104"/>
    </row>
    <row r="11" spans="1:6" x14ac:dyDescent="0.3">
      <c r="A11" s="105" t="s">
        <v>47</v>
      </c>
      <c r="B11" s="98"/>
      <c r="C11" s="98"/>
      <c r="D11" s="98"/>
      <c r="E11" s="98"/>
      <c r="F11" s="98"/>
    </row>
    <row r="12" spans="1:6" x14ac:dyDescent="0.3">
      <c r="A12" s="86" t="s">
        <v>10</v>
      </c>
      <c r="B12" s="99"/>
      <c r="C12" s="99"/>
      <c r="D12" s="99"/>
      <c r="E12" s="99"/>
      <c r="F12" s="99"/>
    </row>
    <row r="13" spans="1:6" x14ac:dyDescent="0.3">
      <c r="A13" s="99" t="s">
        <v>33</v>
      </c>
      <c r="B13" s="75">
        <v>11</v>
      </c>
      <c r="C13" s="62">
        <f>B13*100/B113</f>
        <v>12.790697674418604</v>
      </c>
      <c r="D13" s="96">
        <v>115000</v>
      </c>
      <c r="E13" s="62">
        <f>D13*100/D113</f>
        <v>1.4653386875534768</v>
      </c>
      <c r="F13" s="75" t="s">
        <v>15</v>
      </c>
    </row>
    <row r="14" spans="1:6" x14ac:dyDescent="0.3">
      <c r="A14" s="99" t="s">
        <v>34</v>
      </c>
      <c r="B14" s="75">
        <v>5</v>
      </c>
      <c r="C14" s="62">
        <f>B14*100/B113</f>
        <v>5.8139534883720927</v>
      </c>
      <c r="D14" s="96">
        <v>70000</v>
      </c>
      <c r="E14" s="62">
        <f>D14*100/D113</f>
        <v>0.89194528807602946</v>
      </c>
      <c r="F14" s="75" t="s">
        <v>16</v>
      </c>
    </row>
    <row r="15" spans="1:6" x14ac:dyDescent="0.3">
      <c r="A15" s="99" t="s">
        <v>35</v>
      </c>
      <c r="B15" s="75">
        <v>1</v>
      </c>
      <c r="C15" s="62">
        <f>B15*100/B113</f>
        <v>1.1627906976744187</v>
      </c>
      <c r="D15" s="96">
        <v>10000</v>
      </c>
      <c r="E15" s="62">
        <f>D15*100/D113</f>
        <v>0.12742075543943276</v>
      </c>
      <c r="F15" s="99"/>
    </row>
    <row r="16" spans="1:6" ht="16.5" customHeight="1" x14ac:dyDescent="0.3">
      <c r="A16" s="63"/>
      <c r="B16" s="63"/>
      <c r="C16" s="63"/>
      <c r="D16" s="63"/>
      <c r="E16" s="63"/>
      <c r="F16" s="63"/>
    </row>
    <row r="17" spans="1:6" ht="22.5" customHeight="1" x14ac:dyDescent="0.3">
      <c r="A17" s="103" t="s">
        <v>9</v>
      </c>
      <c r="B17" s="80">
        <f>SUM(B13:B16)</f>
        <v>17</v>
      </c>
      <c r="C17" s="61">
        <f>C13+C14+C15</f>
        <v>19.767441860465112</v>
      </c>
      <c r="D17" s="97">
        <f>SUM(D13:D16)</f>
        <v>195000</v>
      </c>
      <c r="E17" s="61">
        <f>E13+E14+E15</f>
        <v>2.484704731068939</v>
      </c>
      <c r="F17" s="104"/>
    </row>
    <row r="18" spans="1:6" ht="25.5" customHeight="1" x14ac:dyDescent="0.3">
      <c r="A18" s="103" t="s">
        <v>18</v>
      </c>
      <c r="B18" s="80">
        <f>B10+B17</f>
        <v>29</v>
      </c>
      <c r="C18" s="61">
        <f>C10+C17</f>
        <v>33.720930232558132</v>
      </c>
      <c r="D18" s="81">
        <f>D10+D17</f>
        <v>300000</v>
      </c>
      <c r="E18" s="61">
        <f>E10+E17</f>
        <v>3.8226226631829832</v>
      </c>
      <c r="F18" s="80"/>
    </row>
    <row r="19" spans="1:6" ht="25.5" customHeight="1" x14ac:dyDescent="0.3">
      <c r="A19" s="106"/>
      <c r="B19" s="107"/>
      <c r="C19" s="93"/>
      <c r="D19" s="108"/>
      <c r="E19" s="93"/>
      <c r="F19" s="107"/>
    </row>
    <row r="20" spans="1:6" ht="25.5" customHeight="1" x14ac:dyDescent="0.3">
      <c r="A20" s="106"/>
      <c r="B20" s="107"/>
      <c r="C20" s="93"/>
      <c r="D20" s="108"/>
      <c r="E20" s="93"/>
      <c r="F20" s="107"/>
    </row>
    <row r="21" spans="1:6" ht="25.5" customHeight="1" x14ac:dyDescent="0.3">
      <c r="A21" s="106"/>
      <c r="B21" s="107"/>
      <c r="C21" s="93"/>
      <c r="D21" s="108"/>
      <c r="E21" s="93"/>
      <c r="F21" s="107"/>
    </row>
    <row r="22" spans="1:6" ht="30.75" customHeight="1" x14ac:dyDescent="0.3">
      <c r="A22" s="109"/>
      <c r="B22" s="109"/>
      <c r="C22" s="109"/>
      <c r="D22" s="109"/>
      <c r="E22" s="109"/>
      <c r="F22" s="110">
        <v>5</v>
      </c>
    </row>
    <row r="23" spans="1:6" ht="19.5" customHeight="1" x14ac:dyDescent="0.3">
      <c r="A23" s="109"/>
      <c r="B23" s="109"/>
      <c r="C23" s="109"/>
      <c r="D23" s="109"/>
      <c r="E23" s="109"/>
      <c r="F23" s="109"/>
    </row>
    <row r="24" spans="1:6" x14ac:dyDescent="0.3">
      <c r="A24" s="102" t="s">
        <v>0</v>
      </c>
      <c r="B24" s="102"/>
      <c r="C24" s="102"/>
      <c r="D24" s="102"/>
      <c r="E24" s="102"/>
      <c r="F24" s="102"/>
    </row>
    <row r="25" spans="1:6" x14ac:dyDescent="0.3">
      <c r="A25" s="102" t="s">
        <v>49</v>
      </c>
      <c r="B25" s="102"/>
      <c r="C25" s="102"/>
      <c r="D25" s="102"/>
      <c r="E25" s="102"/>
      <c r="F25" s="102"/>
    </row>
    <row r="26" spans="1:6" x14ac:dyDescent="0.3">
      <c r="A26" s="102" t="s">
        <v>1</v>
      </c>
      <c r="B26" s="102"/>
      <c r="C26" s="102"/>
      <c r="D26" s="102"/>
      <c r="E26" s="102"/>
      <c r="F26" s="102"/>
    </row>
    <row r="27" spans="1:6" ht="39" customHeight="1" x14ac:dyDescent="0.3">
      <c r="A27" s="57" t="s">
        <v>2</v>
      </c>
      <c r="B27" s="57" t="s">
        <v>3</v>
      </c>
      <c r="C27" s="57" t="s">
        <v>5</v>
      </c>
      <c r="D27" s="57" t="s">
        <v>4</v>
      </c>
      <c r="E27" s="57" t="s">
        <v>6</v>
      </c>
      <c r="F27" s="57" t="s">
        <v>7</v>
      </c>
    </row>
    <row r="28" spans="1:6" x14ac:dyDescent="0.3">
      <c r="A28" s="111" t="s">
        <v>11</v>
      </c>
      <c r="B28" s="64"/>
      <c r="C28" s="64"/>
      <c r="D28" s="64"/>
      <c r="E28" s="64"/>
      <c r="F28" s="64"/>
    </row>
    <row r="29" spans="1:6" x14ac:dyDescent="0.3">
      <c r="A29" s="87" t="s">
        <v>10</v>
      </c>
      <c r="B29" s="65"/>
      <c r="C29" s="65"/>
      <c r="D29" s="65"/>
      <c r="E29" s="65"/>
      <c r="F29" s="65"/>
    </row>
    <row r="30" spans="1:6" x14ac:dyDescent="0.3">
      <c r="A30" s="65" t="s">
        <v>12</v>
      </c>
      <c r="B30" s="100">
        <v>2</v>
      </c>
      <c r="C30" s="66">
        <f>B30*100/B113</f>
        <v>2.3255813953488373</v>
      </c>
      <c r="D30" s="69">
        <v>60000</v>
      </c>
      <c r="E30" s="66">
        <f>D30*100/D113</f>
        <v>0.76452453263659659</v>
      </c>
      <c r="F30" s="100" t="s">
        <v>13</v>
      </c>
    </row>
    <row r="31" spans="1:6" x14ac:dyDescent="0.3">
      <c r="A31" s="65"/>
      <c r="B31" s="65"/>
      <c r="C31" s="65"/>
      <c r="D31" s="65"/>
      <c r="E31" s="65"/>
      <c r="F31" s="65"/>
    </row>
    <row r="32" spans="1:6" x14ac:dyDescent="0.3">
      <c r="A32" s="65"/>
      <c r="B32" s="65"/>
      <c r="C32" s="65"/>
      <c r="D32" s="65"/>
      <c r="E32" s="65"/>
      <c r="F32" s="65"/>
    </row>
    <row r="33" spans="1:6" x14ac:dyDescent="0.3">
      <c r="A33" s="63"/>
      <c r="B33" s="63"/>
      <c r="C33" s="63"/>
      <c r="D33" s="63"/>
      <c r="E33" s="63"/>
      <c r="F33" s="63"/>
    </row>
    <row r="34" spans="1:6" x14ac:dyDescent="0.3">
      <c r="A34" s="79" t="s">
        <v>9</v>
      </c>
      <c r="B34" s="112">
        <f>SUM(B30:B33)</f>
        <v>2</v>
      </c>
      <c r="C34" s="67">
        <f>SUM(C30:C33)</f>
        <v>2.3255813953488373</v>
      </c>
      <c r="D34" s="71">
        <f>SUM(D30:D33)</f>
        <v>60000</v>
      </c>
      <c r="E34" s="67">
        <f>SUM(E30:E33)</f>
        <v>0.76452453263659659</v>
      </c>
      <c r="F34" s="113"/>
    </row>
    <row r="35" spans="1:6" x14ac:dyDescent="0.3">
      <c r="A35" s="79" t="s">
        <v>19</v>
      </c>
      <c r="B35" s="112">
        <f>B34</f>
        <v>2</v>
      </c>
      <c r="C35" s="67">
        <f>C34</f>
        <v>2.3255813953488373</v>
      </c>
      <c r="D35" s="114">
        <f>SUM(D34)</f>
        <v>60000</v>
      </c>
      <c r="E35" s="67">
        <f>E34</f>
        <v>0.76452453263659659</v>
      </c>
      <c r="F35" s="113"/>
    </row>
    <row r="36" spans="1:6" x14ac:dyDescent="0.3">
      <c r="A36" s="109"/>
      <c r="B36" s="109"/>
      <c r="C36" s="109"/>
      <c r="D36" s="109"/>
      <c r="E36" s="109"/>
      <c r="F36" s="109"/>
    </row>
    <row r="37" spans="1:6" x14ac:dyDescent="0.3">
      <c r="A37" s="109"/>
      <c r="B37" s="109"/>
      <c r="C37" s="109"/>
      <c r="D37" s="109"/>
      <c r="E37" s="109"/>
      <c r="F37" s="109"/>
    </row>
    <row r="38" spans="1:6" x14ac:dyDescent="0.3">
      <c r="A38" s="109"/>
      <c r="B38" s="109"/>
      <c r="C38" s="109"/>
      <c r="D38" s="109"/>
      <c r="E38" s="109"/>
      <c r="F38" s="109"/>
    </row>
    <row r="39" spans="1:6" x14ac:dyDescent="0.3">
      <c r="A39" s="109"/>
      <c r="B39" s="109"/>
      <c r="C39" s="109"/>
      <c r="D39" s="109"/>
      <c r="E39" s="109"/>
      <c r="F39" s="109"/>
    </row>
    <row r="40" spans="1:6" x14ac:dyDescent="0.3">
      <c r="A40" s="109"/>
      <c r="B40" s="109"/>
      <c r="C40" s="109"/>
      <c r="D40" s="109"/>
      <c r="E40" s="109"/>
      <c r="F40" s="109"/>
    </row>
    <row r="41" spans="1:6" x14ac:dyDescent="0.3">
      <c r="A41" s="109"/>
      <c r="B41" s="109"/>
      <c r="C41" s="109"/>
      <c r="D41" s="109"/>
      <c r="E41" s="109"/>
      <c r="F41" s="109"/>
    </row>
    <row r="42" spans="1:6" x14ac:dyDescent="0.3">
      <c r="A42" s="109"/>
      <c r="B42" s="109"/>
      <c r="C42" s="109"/>
      <c r="D42" s="109"/>
      <c r="E42" s="109"/>
      <c r="F42" s="109"/>
    </row>
    <row r="43" spans="1:6" x14ac:dyDescent="0.3">
      <c r="A43" s="109"/>
      <c r="B43" s="109"/>
      <c r="C43" s="109"/>
      <c r="D43" s="109"/>
      <c r="E43" s="109"/>
      <c r="F43" s="109"/>
    </row>
    <row r="44" spans="1:6" x14ac:dyDescent="0.3">
      <c r="A44" s="109"/>
      <c r="B44" s="109"/>
      <c r="C44" s="109"/>
      <c r="D44" s="109"/>
      <c r="E44" s="109"/>
      <c r="F44" s="109"/>
    </row>
    <row r="45" spans="1:6" x14ac:dyDescent="0.3">
      <c r="A45" s="109"/>
      <c r="B45" s="109"/>
      <c r="C45" s="109"/>
      <c r="D45" s="109"/>
      <c r="E45" s="109"/>
      <c r="F45" s="109"/>
    </row>
    <row r="46" spans="1:6" ht="23.25" customHeight="1" x14ac:dyDescent="0.3">
      <c r="A46" s="109"/>
      <c r="B46" s="109"/>
      <c r="C46" s="109"/>
      <c r="D46" s="109"/>
      <c r="E46" s="109"/>
      <c r="F46" s="110">
        <v>6</v>
      </c>
    </row>
    <row r="47" spans="1:6" x14ac:dyDescent="0.3">
      <c r="A47" s="109"/>
      <c r="B47" s="109"/>
      <c r="C47" s="109"/>
      <c r="D47" s="109"/>
      <c r="E47" s="109"/>
      <c r="F47" s="109"/>
    </row>
    <row r="48" spans="1:6" x14ac:dyDescent="0.3">
      <c r="A48" s="102" t="s">
        <v>0</v>
      </c>
      <c r="B48" s="102"/>
      <c r="C48" s="102"/>
      <c r="D48" s="102"/>
      <c r="E48" s="102"/>
      <c r="F48" s="102"/>
    </row>
    <row r="49" spans="1:6" x14ac:dyDescent="0.3">
      <c r="A49" s="102" t="s">
        <v>49</v>
      </c>
      <c r="B49" s="102"/>
      <c r="C49" s="102"/>
      <c r="D49" s="102"/>
      <c r="E49" s="102"/>
      <c r="F49" s="102"/>
    </row>
    <row r="50" spans="1:6" x14ac:dyDescent="0.3">
      <c r="A50" s="102" t="s">
        <v>1</v>
      </c>
      <c r="B50" s="102"/>
      <c r="C50" s="102"/>
      <c r="D50" s="102"/>
      <c r="E50" s="102"/>
      <c r="F50" s="102"/>
    </row>
    <row r="51" spans="1:6" ht="39" customHeight="1" x14ac:dyDescent="0.3">
      <c r="A51" s="57" t="s">
        <v>2</v>
      </c>
      <c r="B51" s="57" t="s">
        <v>3</v>
      </c>
      <c r="C51" s="57" t="s">
        <v>5</v>
      </c>
      <c r="D51" s="57" t="s">
        <v>4</v>
      </c>
      <c r="E51" s="57" t="s">
        <v>6</v>
      </c>
      <c r="F51" s="57" t="s">
        <v>7</v>
      </c>
    </row>
    <row r="52" spans="1:6" x14ac:dyDescent="0.3">
      <c r="A52" s="111" t="s">
        <v>36</v>
      </c>
      <c r="B52" s="64"/>
      <c r="C52" s="64"/>
      <c r="D52" s="64"/>
      <c r="E52" s="64"/>
      <c r="F52" s="115"/>
    </row>
    <row r="53" spans="1:6" x14ac:dyDescent="0.3">
      <c r="A53" s="65" t="s">
        <v>8</v>
      </c>
      <c r="B53" s="100">
        <v>8</v>
      </c>
      <c r="C53" s="66">
        <f>B53*100/B113</f>
        <v>9.3023255813953494</v>
      </c>
      <c r="D53" s="116">
        <v>3179000</v>
      </c>
      <c r="E53" s="66">
        <f>D53*100/D113</f>
        <v>40.507058154195676</v>
      </c>
      <c r="F53" s="100" t="s">
        <v>25</v>
      </c>
    </row>
    <row r="54" spans="1:6" x14ac:dyDescent="0.3">
      <c r="A54" s="65"/>
      <c r="B54" s="65"/>
      <c r="C54" s="65"/>
      <c r="D54" s="65"/>
      <c r="E54" s="65"/>
      <c r="F54" s="100"/>
    </row>
    <row r="55" spans="1:6" x14ac:dyDescent="0.3">
      <c r="A55" s="65"/>
      <c r="B55" s="65"/>
      <c r="C55" s="65"/>
      <c r="D55" s="65"/>
      <c r="E55" s="65"/>
      <c r="F55" s="65"/>
    </row>
    <row r="56" spans="1:6" x14ac:dyDescent="0.3">
      <c r="A56" s="63"/>
      <c r="B56" s="63"/>
      <c r="C56" s="63"/>
      <c r="D56" s="63"/>
      <c r="E56" s="63"/>
      <c r="F56" s="63"/>
    </row>
    <row r="57" spans="1:6" x14ac:dyDescent="0.3">
      <c r="A57" s="79" t="s">
        <v>9</v>
      </c>
      <c r="B57" s="80">
        <f>SUM(B53:B56)</f>
        <v>8</v>
      </c>
      <c r="C57" s="61">
        <f>SUM(C53:C56)</f>
        <v>9.3023255813953494</v>
      </c>
      <c r="D57" s="117">
        <f>SUM(D53:D56)</f>
        <v>3179000</v>
      </c>
      <c r="E57" s="67">
        <f>SUM(E53:E56)</f>
        <v>40.507058154195676</v>
      </c>
      <c r="F57" s="113"/>
    </row>
    <row r="58" spans="1:6" x14ac:dyDescent="0.3">
      <c r="A58" s="79" t="s">
        <v>24</v>
      </c>
      <c r="B58" s="112">
        <f>SUM(B57)</f>
        <v>8</v>
      </c>
      <c r="C58" s="67">
        <f>C57</f>
        <v>9.3023255813953494</v>
      </c>
      <c r="D58" s="71">
        <f>SUM(D57)</f>
        <v>3179000</v>
      </c>
      <c r="E58" s="67">
        <f>E53</f>
        <v>40.507058154195676</v>
      </c>
      <c r="F58" s="118"/>
    </row>
    <row r="59" spans="1:6" x14ac:dyDescent="0.3">
      <c r="A59" s="109"/>
      <c r="B59" s="109"/>
      <c r="C59" s="109"/>
      <c r="D59" s="109"/>
      <c r="E59" s="109"/>
      <c r="F59" s="109"/>
    </row>
    <row r="60" spans="1:6" x14ac:dyDescent="0.3">
      <c r="A60" s="109"/>
      <c r="B60" s="109"/>
      <c r="C60" s="109"/>
      <c r="D60" s="109"/>
      <c r="E60" s="109"/>
      <c r="F60" s="109"/>
    </row>
    <row r="61" spans="1:6" x14ac:dyDescent="0.3">
      <c r="A61" s="109"/>
      <c r="B61" s="109"/>
      <c r="C61" s="109"/>
      <c r="D61" s="109"/>
      <c r="E61" s="109"/>
      <c r="F61" s="109"/>
    </row>
    <row r="62" spans="1:6" x14ac:dyDescent="0.3">
      <c r="A62" s="109"/>
      <c r="B62" s="109"/>
      <c r="C62" s="109"/>
      <c r="D62" s="109"/>
      <c r="E62" s="109"/>
      <c r="F62" s="109"/>
    </row>
    <row r="63" spans="1:6" x14ac:dyDescent="0.3">
      <c r="A63" s="109"/>
      <c r="B63" s="109"/>
      <c r="C63" s="109"/>
      <c r="D63" s="109"/>
      <c r="E63" s="109"/>
      <c r="F63" s="109"/>
    </row>
    <row r="64" spans="1:6" x14ac:dyDescent="0.3">
      <c r="A64" s="109"/>
      <c r="B64" s="109"/>
      <c r="C64" s="109"/>
      <c r="D64" s="109"/>
      <c r="E64" s="109"/>
      <c r="F64" s="109"/>
    </row>
    <row r="65" spans="1:6" x14ac:dyDescent="0.3">
      <c r="A65" s="109"/>
      <c r="B65" s="109"/>
      <c r="C65" s="109" t="s">
        <v>39</v>
      </c>
      <c r="D65" s="109"/>
      <c r="E65" s="109"/>
      <c r="F65" s="109"/>
    </row>
    <row r="66" spans="1:6" x14ac:dyDescent="0.3">
      <c r="A66" s="109"/>
      <c r="B66" s="109"/>
      <c r="C66" s="109"/>
      <c r="D66" s="109"/>
      <c r="E66" s="109"/>
      <c r="F66" s="109"/>
    </row>
    <row r="67" spans="1:6" x14ac:dyDescent="0.3">
      <c r="A67" s="109"/>
      <c r="B67" s="109"/>
      <c r="C67" s="109"/>
      <c r="D67" s="109"/>
      <c r="E67" s="109"/>
      <c r="F67" s="109"/>
    </row>
    <row r="68" spans="1:6" ht="41.25" customHeight="1" x14ac:dyDescent="0.3">
      <c r="A68" s="109"/>
      <c r="B68" s="109"/>
      <c r="C68" s="109"/>
      <c r="D68" s="109"/>
      <c r="E68" s="109"/>
      <c r="F68" s="109"/>
    </row>
    <row r="69" spans="1:6" ht="23.25" customHeight="1" x14ac:dyDescent="0.3">
      <c r="A69" s="109"/>
      <c r="B69" s="109"/>
      <c r="C69" s="109"/>
      <c r="D69" s="109"/>
      <c r="E69" s="109"/>
      <c r="F69" s="110">
        <v>7</v>
      </c>
    </row>
    <row r="70" spans="1:6" ht="14.25" customHeight="1" x14ac:dyDescent="0.3">
      <c r="A70" s="109"/>
      <c r="B70" s="109"/>
      <c r="C70" s="109"/>
      <c r="D70" s="109"/>
      <c r="E70" s="109"/>
      <c r="F70" s="109"/>
    </row>
    <row r="71" spans="1:6" x14ac:dyDescent="0.3">
      <c r="A71" s="102" t="s">
        <v>0</v>
      </c>
      <c r="B71" s="102"/>
      <c r="C71" s="102"/>
      <c r="D71" s="102"/>
      <c r="E71" s="102"/>
      <c r="F71" s="102"/>
    </row>
    <row r="72" spans="1:6" x14ac:dyDescent="0.3">
      <c r="A72" s="102" t="s">
        <v>49</v>
      </c>
      <c r="B72" s="102"/>
      <c r="C72" s="102"/>
      <c r="D72" s="102"/>
      <c r="E72" s="102"/>
      <c r="F72" s="102"/>
    </row>
    <row r="73" spans="1:6" x14ac:dyDescent="0.3">
      <c r="A73" s="102" t="s">
        <v>1</v>
      </c>
      <c r="B73" s="102"/>
      <c r="C73" s="102"/>
      <c r="D73" s="102"/>
      <c r="E73" s="102"/>
      <c r="F73" s="102"/>
    </row>
    <row r="74" spans="1:6" ht="39" customHeight="1" x14ac:dyDescent="0.3">
      <c r="A74" s="57" t="s">
        <v>2</v>
      </c>
      <c r="B74" s="57" t="s">
        <v>3</v>
      </c>
      <c r="C74" s="57" t="s">
        <v>5</v>
      </c>
      <c r="D74" s="119" t="s">
        <v>4</v>
      </c>
      <c r="E74" s="57" t="s">
        <v>6</v>
      </c>
      <c r="F74" s="57" t="s">
        <v>7</v>
      </c>
    </row>
    <row r="75" spans="1:6" x14ac:dyDescent="0.3">
      <c r="A75" s="111" t="s">
        <v>36</v>
      </c>
      <c r="B75" s="64"/>
      <c r="C75" s="64"/>
      <c r="D75" s="120"/>
      <c r="E75" s="64"/>
      <c r="F75" s="64"/>
    </row>
    <row r="76" spans="1:6" x14ac:dyDescent="0.3">
      <c r="A76" s="65" t="s">
        <v>21</v>
      </c>
      <c r="B76" s="100">
        <v>1</v>
      </c>
      <c r="C76" s="66">
        <f>B76*100/B113</f>
        <v>1.1627906976744187</v>
      </c>
      <c r="D76" s="69">
        <v>10000</v>
      </c>
      <c r="E76" s="66">
        <f>D76*100/D113</f>
        <v>0.12742075543943276</v>
      </c>
      <c r="F76" s="99" t="s">
        <v>26</v>
      </c>
    </row>
    <row r="77" spans="1:6" x14ac:dyDescent="0.3">
      <c r="A77" s="65" t="s">
        <v>48</v>
      </c>
      <c r="B77" s="100">
        <v>1</v>
      </c>
      <c r="C77" s="66">
        <f>B77*100/B113</f>
        <v>1.1627906976744187</v>
      </c>
      <c r="D77" s="69">
        <v>5000</v>
      </c>
      <c r="E77" s="66">
        <f>D77*100/D113</f>
        <v>6.3710377719716382E-2</v>
      </c>
      <c r="F77" s="99" t="s">
        <v>27</v>
      </c>
    </row>
    <row r="78" spans="1:6" ht="16.5" customHeight="1" x14ac:dyDescent="0.3">
      <c r="A78" s="63"/>
      <c r="B78" s="121"/>
      <c r="C78" s="68"/>
      <c r="D78" s="70"/>
      <c r="E78" s="63"/>
      <c r="F78" s="63"/>
    </row>
    <row r="79" spans="1:6" x14ac:dyDescent="0.3">
      <c r="A79" s="79" t="s">
        <v>9</v>
      </c>
      <c r="B79" s="112">
        <f>SUM(B76:B78)</f>
        <v>2</v>
      </c>
      <c r="C79" s="67">
        <f>C76+C77</f>
        <v>2.3255813953488373</v>
      </c>
      <c r="D79" s="71">
        <f>SUM(D76:D78)</f>
        <v>15000</v>
      </c>
      <c r="E79" s="67">
        <f>SUM(E76:E78)</f>
        <v>0.19113113315914915</v>
      </c>
      <c r="F79" s="118"/>
    </row>
    <row r="80" spans="1:6" x14ac:dyDescent="0.3">
      <c r="A80" s="86" t="s">
        <v>32</v>
      </c>
      <c r="B80" s="64"/>
      <c r="C80" s="64"/>
      <c r="D80" s="120"/>
      <c r="E80" s="64"/>
      <c r="F80" s="64"/>
    </row>
    <row r="81" spans="1:6" x14ac:dyDescent="0.3">
      <c r="A81" s="65" t="s">
        <v>22</v>
      </c>
      <c r="B81" s="100">
        <v>11</v>
      </c>
      <c r="C81" s="66">
        <f>B81*100/B113</f>
        <v>12.790697674418604</v>
      </c>
      <c r="D81" s="69">
        <v>568200</v>
      </c>
      <c r="E81" s="66">
        <f>D81*100/D113</f>
        <v>7.2400473240685699</v>
      </c>
      <c r="F81" s="99" t="s">
        <v>26</v>
      </c>
    </row>
    <row r="82" spans="1:6" x14ac:dyDescent="0.3">
      <c r="A82" s="65" t="s">
        <v>37</v>
      </c>
      <c r="B82" s="100">
        <v>3</v>
      </c>
      <c r="C82" s="66">
        <f>B82*100/B113</f>
        <v>3.4883720930232558</v>
      </c>
      <c r="D82" s="69">
        <v>25000</v>
      </c>
      <c r="E82" s="66">
        <f>D82*100/D113</f>
        <v>0.31855188859858191</v>
      </c>
      <c r="F82" s="99" t="s">
        <v>27</v>
      </c>
    </row>
    <row r="83" spans="1:6" x14ac:dyDescent="0.3">
      <c r="A83" s="65" t="s">
        <v>38</v>
      </c>
      <c r="B83" s="100">
        <v>1</v>
      </c>
      <c r="C83" s="66">
        <f>B83*100/B113</f>
        <v>1.1627906976744187</v>
      </c>
      <c r="D83" s="69">
        <v>5000</v>
      </c>
      <c r="E83" s="66">
        <f>D83*100/D113</f>
        <v>6.3710377719716382E-2</v>
      </c>
      <c r="F83" s="99"/>
    </row>
    <row r="84" spans="1:6" ht="17.25" customHeight="1" x14ac:dyDescent="0.3">
      <c r="A84" s="63"/>
      <c r="B84" s="121"/>
      <c r="C84" s="63"/>
      <c r="D84" s="70"/>
      <c r="E84" s="63"/>
      <c r="F84" s="63"/>
    </row>
    <row r="85" spans="1:6" x14ac:dyDescent="0.3">
      <c r="A85" s="79" t="s">
        <v>9</v>
      </c>
      <c r="B85" s="112">
        <f>SUM(B81:B84)</f>
        <v>15</v>
      </c>
      <c r="C85" s="67">
        <f>C81+C82+C83</f>
        <v>17.441860465116278</v>
      </c>
      <c r="D85" s="71">
        <f>SUM(D81:D84)</f>
        <v>598200</v>
      </c>
      <c r="E85" s="67">
        <f>E81+E82+E83</f>
        <v>7.6223095903868678</v>
      </c>
      <c r="F85" s="118"/>
    </row>
    <row r="86" spans="1:6" x14ac:dyDescent="0.3">
      <c r="A86" s="79" t="s">
        <v>23</v>
      </c>
      <c r="B86" s="112">
        <f>B79+B85</f>
        <v>17</v>
      </c>
      <c r="C86" s="67">
        <f>C79+C85</f>
        <v>19.767441860465116</v>
      </c>
      <c r="D86" s="71">
        <f>D79+D85</f>
        <v>613200</v>
      </c>
      <c r="E86" s="67">
        <f>E79+E85</f>
        <v>7.8134407235460168</v>
      </c>
      <c r="F86" s="118"/>
    </row>
    <row r="87" spans="1:6" x14ac:dyDescent="0.3">
      <c r="A87" s="122"/>
      <c r="B87" s="123"/>
      <c r="C87" s="124"/>
      <c r="D87" s="125" t="s">
        <v>39</v>
      </c>
      <c r="E87" s="124"/>
      <c r="F87" s="126"/>
    </row>
    <row r="88" spans="1:6" x14ac:dyDescent="0.3">
      <c r="A88" s="122"/>
      <c r="B88" s="123"/>
      <c r="C88" s="124"/>
      <c r="D88" s="125"/>
      <c r="E88" s="124"/>
      <c r="F88" s="126"/>
    </row>
    <row r="89" spans="1:6" x14ac:dyDescent="0.3">
      <c r="A89" s="122"/>
      <c r="B89" s="123"/>
      <c r="C89" s="124"/>
      <c r="D89" s="125"/>
      <c r="E89" s="124"/>
      <c r="F89" s="126"/>
    </row>
    <row r="90" spans="1:6" x14ac:dyDescent="0.3">
      <c r="A90" s="122"/>
      <c r="B90" s="123"/>
      <c r="C90" s="124"/>
      <c r="D90" s="125"/>
      <c r="E90" s="124"/>
      <c r="F90" s="126"/>
    </row>
    <row r="91" spans="1:6" x14ac:dyDescent="0.3">
      <c r="A91" s="122"/>
      <c r="B91" s="123"/>
      <c r="C91" s="124"/>
      <c r="D91" s="125"/>
      <c r="E91" s="124"/>
      <c r="F91" s="126"/>
    </row>
    <row r="92" spans="1:6" x14ac:dyDescent="0.3">
      <c r="A92" s="122"/>
      <c r="B92" s="123"/>
      <c r="C92" s="124"/>
      <c r="D92" s="125"/>
      <c r="E92" s="124"/>
      <c r="F92" s="126"/>
    </row>
    <row r="93" spans="1:6" ht="22.5" customHeight="1" x14ac:dyDescent="0.3">
      <c r="A93" s="109"/>
      <c r="B93" s="109"/>
      <c r="C93" s="109"/>
      <c r="D93" s="109"/>
      <c r="E93" s="109"/>
      <c r="F93" s="110">
        <v>8</v>
      </c>
    </row>
    <row r="94" spans="1:6" x14ac:dyDescent="0.3">
      <c r="A94" s="109"/>
      <c r="B94" s="109"/>
      <c r="C94" s="109"/>
      <c r="D94" s="109"/>
      <c r="E94" s="109"/>
      <c r="F94" s="110"/>
    </row>
    <row r="95" spans="1:6" x14ac:dyDescent="0.3">
      <c r="A95" s="102" t="s">
        <v>0</v>
      </c>
      <c r="B95" s="102"/>
      <c r="C95" s="102"/>
      <c r="D95" s="102"/>
      <c r="E95" s="102"/>
      <c r="F95" s="102"/>
    </row>
    <row r="96" spans="1:6" x14ac:dyDescent="0.3">
      <c r="A96" s="102" t="s">
        <v>49</v>
      </c>
      <c r="B96" s="102"/>
      <c r="C96" s="102"/>
      <c r="D96" s="102"/>
      <c r="E96" s="102"/>
      <c r="F96" s="102"/>
    </row>
    <row r="97" spans="1:6" x14ac:dyDescent="0.3">
      <c r="A97" s="127" t="s">
        <v>1</v>
      </c>
      <c r="B97" s="127"/>
      <c r="C97" s="127"/>
      <c r="D97" s="127"/>
      <c r="E97" s="127"/>
      <c r="F97" s="127"/>
    </row>
    <row r="98" spans="1:6" ht="39" customHeight="1" x14ac:dyDescent="0.3">
      <c r="A98" s="57" t="s">
        <v>2</v>
      </c>
      <c r="B98" s="57" t="s">
        <v>3</v>
      </c>
      <c r="C98" s="57" t="s">
        <v>5</v>
      </c>
      <c r="D98" s="119" t="s">
        <v>4</v>
      </c>
      <c r="E98" s="57" t="s">
        <v>6</v>
      </c>
      <c r="F98" s="57" t="s">
        <v>7</v>
      </c>
    </row>
    <row r="99" spans="1:6" x14ac:dyDescent="0.3">
      <c r="A99" s="111" t="s">
        <v>14</v>
      </c>
      <c r="B99" s="115"/>
      <c r="C99" s="64"/>
      <c r="D99" s="128"/>
      <c r="E99" s="64"/>
      <c r="F99" s="64"/>
    </row>
    <row r="100" spans="1:6" x14ac:dyDescent="0.3">
      <c r="A100" s="65" t="s">
        <v>41</v>
      </c>
      <c r="B100" s="75">
        <v>15</v>
      </c>
      <c r="C100" s="62">
        <f>B100*100/B113</f>
        <v>17.441860465116278</v>
      </c>
      <c r="D100" s="76">
        <v>2325815</v>
      </c>
      <c r="E100" s="62">
        <f>D100*100/D113</f>
        <v>29.635710431236433</v>
      </c>
      <c r="F100" s="75" t="s">
        <v>28</v>
      </c>
    </row>
    <row r="101" spans="1:6" x14ac:dyDescent="0.3">
      <c r="A101" s="65" t="s">
        <v>42</v>
      </c>
      <c r="B101" s="75">
        <v>6</v>
      </c>
      <c r="C101" s="62">
        <f>B101*100/B113</f>
        <v>6.9767441860465116</v>
      </c>
      <c r="D101" s="76">
        <v>90000</v>
      </c>
      <c r="E101" s="62">
        <f>D101*100/D113</f>
        <v>1.146786798954895</v>
      </c>
      <c r="F101" s="75"/>
    </row>
    <row r="102" spans="1:6" ht="18.75" customHeight="1" x14ac:dyDescent="0.3">
      <c r="A102" s="65" t="s">
        <v>43</v>
      </c>
      <c r="B102" s="75">
        <v>7</v>
      </c>
      <c r="C102" s="62">
        <f>B102*100/B113</f>
        <v>8.1395348837209305</v>
      </c>
      <c r="D102" s="76">
        <v>330000</v>
      </c>
      <c r="E102" s="62">
        <f>D102*100/D113</f>
        <v>4.2048849295012811</v>
      </c>
      <c r="F102" s="75"/>
    </row>
    <row r="103" spans="1:6" ht="15" customHeight="1" x14ac:dyDescent="0.3">
      <c r="A103" s="65"/>
      <c r="B103" s="75"/>
      <c r="C103" s="72"/>
      <c r="D103" s="77"/>
      <c r="E103" s="72"/>
      <c r="F103" s="78"/>
    </row>
    <row r="104" spans="1:6" ht="21" customHeight="1" x14ac:dyDescent="0.3">
      <c r="A104" s="79" t="s">
        <v>9</v>
      </c>
      <c r="B104" s="80">
        <f>SUM(B100:B102)</f>
        <v>28</v>
      </c>
      <c r="C104" s="61">
        <f>C100+C101+C102</f>
        <v>32.558139534883722</v>
      </c>
      <c r="D104" s="81">
        <f>SUM(D100:D103)</f>
        <v>2745815</v>
      </c>
      <c r="E104" s="61">
        <f>E100+E101+E102</f>
        <v>34.987382159692608</v>
      </c>
      <c r="F104" s="80"/>
    </row>
    <row r="105" spans="1:6" ht="4.5" customHeight="1" x14ac:dyDescent="0.3">
      <c r="A105" s="65"/>
      <c r="B105" s="75"/>
      <c r="C105" s="62"/>
      <c r="D105" s="76"/>
      <c r="E105" s="62"/>
      <c r="F105" s="75"/>
    </row>
    <row r="106" spans="1:6" ht="5.25" hidden="1" customHeight="1" x14ac:dyDescent="0.3">
      <c r="A106" s="82"/>
      <c r="B106" s="83"/>
      <c r="C106" s="84"/>
      <c r="D106" s="85"/>
      <c r="E106" s="84"/>
      <c r="F106" s="75"/>
    </row>
    <row r="107" spans="1:6" x14ac:dyDescent="0.3">
      <c r="A107" s="86" t="s">
        <v>40</v>
      </c>
      <c r="B107" s="75"/>
      <c r="C107" s="62"/>
      <c r="D107" s="76"/>
      <c r="E107" s="62"/>
      <c r="F107" s="75"/>
    </row>
    <row r="108" spans="1:6" x14ac:dyDescent="0.3">
      <c r="A108" s="87" t="s">
        <v>31</v>
      </c>
      <c r="B108" s="75"/>
      <c r="C108" s="62"/>
      <c r="D108" s="76"/>
      <c r="E108" s="62"/>
      <c r="F108" s="75"/>
    </row>
    <row r="109" spans="1:6" x14ac:dyDescent="0.3">
      <c r="A109" s="65" t="s">
        <v>44</v>
      </c>
      <c r="B109" s="75">
        <v>2</v>
      </c>
      <c r="C109" s="62">
        <f>B109*100/B113</f>
        <v>2.3255813953488373</v>
      </c>
      <c r="D109" s="76">
        <v>950000</v>
      </c>
      <c r="E109" s="62">
        <f>D109*100/D113</f>
        <v>12.104971766746113</v>
      </c>
      <c r="F109" s="75" t="s">
        <v>28</v>
      </c>
    </row>
    <row r="110" spans="1:6" ht="20.25" customHeight="1" x14ac:dyDescent="0.3">
      <c r="A110" s="65"/>
      <c r="B110" s="78"/>
      <c r="C110" s="72"/>
      <c r="D110" s="77"/>
      <c r="E110" s="72"/>
      <c r="F110" s="78"/>
    </row>
    <row r="111" spans="1:6" ht="20.25" customHeight="1" x14ac:dyDescent="0.3">
      <c r="A111" s="79" t="s">
        <v>9</v>
      </c>
      <c r="B111" s="88">
        <f>SUM(B109:B110)</f>
        <v>2</v>
      </c>
      <c r="C111" s="73">
        <f>SUM(C109:C110)</f>
        <v>2.3255813953488373</v>
      </c>
      <c r="D111" s="89">
        <f>SUM(D109:D110)</f>
        <v>950000</v>
      </c>
      <c r="E111" s="73">
        <f>SUM(E109:E110)</f>
        <v>12.104971766746113</v>
      </c>
      <c r="F111" s="78"/>
    </row>
    <row r="112" spans="1:6" x14ac:dyDescent="0.3">
      <c r="A112" s="79" t="s">
        <v>20</v>
      </c>
      <c r="B112" s="80">
        <f>B104+B111</f>
        <v>30</v>
      </c>
      <c r="C112" s="61">
        <f>C104+C111</f>
        <v>34.883720930232556</v>
      </c>
      <c r="D112" s="81">
        <f>D104+D111</f>
        <v>3695815</v>
      </c>
      <c r="E112" s="61">
        <f>E104+E111</f>
        <v>47.092353926438719</v>
      </c>
      <c r="F112" s="80"/>
    </row>
    <row r="113" spans="1:6" ht="21.75" customHeight="1" x14ac:dyDescent="0.3">
      <c r="A113" s="90" t="s">
        <v>29</v>
      </c>
      <c r="B113" s="91">
        <f>B18+B35+B58+B86+B112</f>
        <v>86</v>
      </c>
      <c r="C113" s="74">
        <f>C18+C35+C58+C86+C112</f>
        <v>99.999999999999986</v>
      </c>
      <c r="D113" s="92">
        <f>D18+D35+D58+D86+D112</f>
        <v>7848015</v>
      </c>
      <c r="E113" s="74">
        <f>E18+E35+E58+E86+E112</f>
        <v>100</v>
      </c>
      <c r="F113" s="80"/>
    </row>
    <row r="114" spans="1:6" ht="21.75" customHeight="1" x14ac:dyDescent="0.3">
      <c r="A114" s="129"/>
      <c r="B114" s="130"/>
      <c r="C114" s="131"/>
      <c r="D114" s="132"/>
      <c r="E114" s="131"/>
      <c r="F114" s="107"/>
    </row>
    <row r="115" spans="1:6" ht="21.75" customHeight="1" x14ac:dyDescent="0.3">
      <c r="A115" s="129"/>
      <c r="B115" s="130"/>
      <c r="C115" s="131"/>
      <c r="D115" s="132"/>
      <c r="E115" s="131"/>
      <c r="F115" s="107"/>
    </row>
    <row r="116" spans="1:6" ht="21.75" customHeight="1" x14ac:dyDescent="0.3">
      <c r="A116" s="129"/>
      <c r="B116" s="130"/>
      <c r="C116" s="131"/>
      <c r="D116" s="132"/>
      <c r="E116" s="131"/>
      <c r="F116" s="107"/>
    </row>
    <row r="117" spans="1:6" ht="18.75" customHeight="1" x14ac:dyDescent="0.3">
      <c r="A117" s="129"/>
      <c r="B117" s="130"/>
      <c r="C117" s="131"/>
      <c r="D117" s="132"/>
      <c r="E117" s="131"/>
      <c r="F117" s="107"/>
    </row>
    <row r="118" spans="1:6" ht="21.75" customHeight="1" x14ac:dyDescent="0.3">
      <c r="A118" s="129"/>
      <c r="B118" s="130"/>
      <c r="C118" s="131"/>
      <c r="D118" s="132"/>
      <c r="E118" s="131"/>
      <c r="F118" s="107"/>
    </row>
    <row r="119" spans="1:6" ht="22.5" customHeight="1" x14ac:dyDescent="0.3">
      <c r="F119" s="110">
        <v>9</v>
      </c>
    </row>
  </sheetData>
  <mergeCells count="15">
    <mergeCell ref="A2:F2"/>
    <mergeCell ref="A3:F3"/>
    <mergeCell ref="A4:F4"/>
    <mergeCell ref="A24:F24"/>
    <mergeCell ref="A25:F25"/>
    <mergeCell ref="A26:F26"/>
    <mergeCell ref="A48:F48"/>
    <mergeCell ref="A49:F49"/>
    <mergeCell ref="A50:F50"/>
    <mergeCell ref="A71:F71"/>
    <mergeCell ref="A72:F72"/>
    <mergeCell ref="A73:F73"/>
    <mergeCell ref="A95:F95"/>
    <mergeCell ref="A96:F96"/>
    <mergeCell ref="A97:F97"/>
  </mergeCells>
  <printOptions horizontalCentered="1"/>
  <pageMargins left="0.59055118110236227" right="0.59055118110236227" top="0.98425196850393704" bottom="0.3937007874015748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view="pageBreakPreview" zoomScaleSheetLayoutView="100" workbookViewId="0">
      <selection activeCell="A15" sqref="A15"/>
    </sheetView>
  </sheetViews>
  <sheetFormatPr defaultColWidth="13.875" defaultRowHeight="20.25" x14ac:dyDescent="0.3"/>
  <cols>
    <col min="1" max="1" width="44.75" style="1" customWidth="1"/>
    <col min="2" max="2" width="12.625" style="1" customWidth="1"/>
    <col min="3" max="3" width="15.875" style="43" customWidth="1"/>
    <col min="4" max="4" width="15.75" style="1" customWidth="1"/>
    <col min="5" max="5" width="15.25" style="43" customWidth="1"/>
    <col min="6" max="6" width="12.875" style="1" customWidth="1"/>
    <col min="7" max="16384" width="13.875" style="1"/>
  </cols>
  <sheetData>
    <row r="1" spans="1:6" ht="24" customHeight="1" x14ac:dyDescent="0.3"/>
    <row r="2" spans="1:6" x14ac:dyDescent="0.3">
      <c r="A2" s="94" t="s">
        <v>0</v>
      </c>
      <c r="B2" s="94"/>
      <c r="C2" s="94"/>
      <c r="D2" s="94"/>
      <c r="E2" s="94"/>
      <c r="F2" s="94"/>
    </row>
    <row r="3" spans="1:6" x14ac:dyDescent="0.3">
      <c r="A3" s="94" t="s">
        <v>46</v>
      </c>
      <c r="B3" s="94"/>
      <c r="C3" s="94"/>
      <c r="D3" s="94"/>
      <c r="E3" s="94"/>
      <c r="F3" s="94"/>
    </row>
    <row r="4" spans="1:6" x14ac:dyDescent="0.3">
      <c r="A4" s="94" t="s">
        <v>1</v>
      </c>
      <c r="B4" s="94"/>
      <c r="C4" s="94"/>
      <c r="D4" s="94"/>
      <c r="E4" s="94"/>
      <c r="F4" s="94"/>
    </row>
    <row r="5" spans="1:6" ht="39" customHeight="1" x14ac:dyDescent="0.3">
      <c r="A5" s="3" t="s">
        <v>2</v>
      </c>
      <c r="B5" s="3" t="s">
        <v>3</v>
      </c>
      <c r="C5" s="57" t="s">
        <v>5</v>
      </c>
      <c r="D5" s="3" t="s">
        <v>4</v>
      </c>
      <c r="E5" s="57" t="s">
        <v>30</v>
      </c>
      <c r="F5" s="3" t="s">
        <v>7</v>
      </c>
    </row>
    <row r="6" spans="1:6" ht="22.5" customHeight="1" x14ac:dyDescent="0.3">
      <c r="A6" s="34"/>
      <c r="B6" s="39"/>
      <c r="C6" s="58"/>
      <c r="D6" s="39"/>
      <c r="E6" s="58"/>
      <c r="F6" s="28"/>
    </row>
    <row r="7" spans="1:6" ht="22.5" customHeight="1" x14ac:dyDescent="0.3">
      <c r="A7" s="25"/>
      <c r="B7" s="41"/>
      <c r="C7" s="59"/>
      <c r="D7" s="50"/>
      <c r="E7" s="59"/>
      <c r="F7" s="28"/>
    </row>
    <row r="8" spans="1:6" ht="18.75" customHeight="1" x14ac:dyDescent="0.3">
      <c r="A8" s="42"/>
      <c r="B8" s="42"/>
      <c r="C8" s="60"/>
      <c r="D8" s="41"/>
      <c r="E8" s="60"/>
      <c r="F8" s="41"/>
    </row>
    <row r="9" spans="1:6" ht="22.5" customHeight="1" x14ac:dyDescent="0.3">
      <c r="A9" s="51"/>
      <c r="B9" s="20"/>
      <c r="C9" s="61"/>
      <c r="D9" s="52"/>
      <c r="E9" s="61"/>
      <c r="F9" s="53"/>
    </row>
    <row r="10" spans="1:6" ht="22.5" customHeight="1" x14ac:dyDescent="0.3">
      <c r="A10" s="34" t="s">
        <v>14</v>
      </c>
      <c r="B10" s="41"/>
      <c r="C10" s="62"/>
      <c r="D10" s="40"/>
      <c r="E10" s="44"/>
      <c r="F10" s="28"/>
    </row>
    <row r="11" spans="1:6" ht="22.5" customHeight="1" x14ac:dyDescent="0.3">
      <c r="A11" s="25" t="s">
        <v>17</v>
      </c>
      <c r="B11" s="41">
        <v>2</v>
      </c>
      <c r="C11" s="59">
        <f>B11*100/B114</f>
        <v>2.5641025641025643</v>
      </c>
      <c r="D11" s="40">
        <v>45000</v>
      </c>
      <c r="E11" s="62">
        <f>D11*100/D114</f>
        <v>0.50591851586442416</v>
      </c>
      <c r="F11" s="28" t="s">
        <v>15</v>
      </c>
    </row>
    <row r="12" spans="1:6" x14ac:dyDescent="0.3">
      <c r="A12" s="25" t="s">
        <v>45</v>
      </c>
      <c r="B12" s="28">
        <v>5</v>
      </c>
      <c r="C12" s="62">
        <f>B12*100/B114</f>
        <v>6.4102564102564106</v>
      </c>
      <c r="D12" s="40">
        <v>70000</v>
      </c>
      <c r="E12" s="62">
        <f>D12*100/D114</f>
        <v>0.78698435801132649</v>
      </c>
      <c r="F12" s="28" t="s">
        <v>16</v>
      </c>
    </row>
    <row r="13" spans="1:6" ht="17.25" customHeight="1" x14ac:dyDescent="0.3">
      <c r="A13" s="9"/>
      <c r="B13" s="9"/>
      <c r="C13" s="63"/>
      <c r="D13" s="9"/>
      <c r="E13" s="63"/>
      <c r="F13" s="9"/>
    </row>
    <row r="14" spans="1:6" x14ac:dyDescent="0.3">
      <c r="A14" s="51" t="s">
        <v>9</v>
      </c>
      <c r="B14" s="20">
        <f>SUM(B11:B13)</f>
        <v>7</v>
      </c>
      <c r="C14" s="61">
        <f>C11+C12</f>
        <v>8.9743589743589745</v>
      </c>
      <c r="D14" s="52">
        <f>SUM(D11:D13)</f>
        <v>115000</v>
      </c>
      <c r="E14" s="61">
        <f>E11+E12</f>
        <v>1.2929028738757506</v>
      </c>
      <c r="F14" s="53"/>
    </row>
    <row r="15" spans="1:6" x14ac:dyDescent="0.3">
      <c r="A15" s="54" t="s">
        <v>47</v>
      </c>
      <c r="B15" s="55"/>
      <c r="C15" s="56"/>
      <c r="D15" s="55"/>
      <c r="E15" s="56"/>
      <c r="F15" s="55"/>
    </row>
    <row r="16" spans="1:6" x14ac:dyDescent="0.3">
      <c r="A16" s="34" t="s">
        <v>10</v>
      </c>
      <c r="B16" s="25"/>
      <c r="C16" s="45"/>
      <c r="D16" s="25"/>
      <c r="E16" s="45"/>
      <c r="F16" s="25"/>
    </row>
    <row r="17" spans="1:6" x14ac:dyDescent="0.3">
      <c r="A17" s="25" t="s">
        <v>33</v>
      </c>
      <c r="B17" s="28">
        <v>9</v>
      </c>
      <c r="C17" s="62">
        <f>B17*100/B114</f>
        <v>11.538461538461538</v>
      </c>
      <c r="D17" s="40">
        <v>280000</v>
      </c>
      <c r="E17" s="62">
        <f>D17*100/D114</f>
        <v>3.147937432045306</v>
      </c>
      <c r="F17" s="28" t="s">
        <v>15</v>
      </c>
    </row>
    <row r="18" spans="1:6" x14ac:dyDescent="0.3">
      <c r="A18" s="25" t="s">
        <v>34</v>
      </c>
      <c r="B18" s="28">
        <v>3</v>
      </c>
      <c r="C18" s="62">
        <f>B18*100/B114</f>
        <v>3.8461538461538463</v>
      </c>
      <c r="D18" s="40">
        <v>100000</v>
      </c>
      <c r="E18" s="62">
        <f>D18*100/D114</f>
        <v>1.1242633685876093</v>
      </c>
      <c r="F18" s="28" t="s">
        <v>16</v>
      </c>
    </row>
    <row r="19" spans="1:6" x14ac:dyDescent="0.3">
      <c r="A19" s="25" t="s">
        <v>35</v>
      </c>
      <c r="B19" s="28">
        <v>1</v>
      </c>
      <c r="C19" s="62">
        <f>B19*100/B114</f>
        <v>1.2820512820512822</v>
      </c>
      <c r="D19" s="40">
        <v>20000</v>
      </c>
      <c r="E19" s="62">
        <f>D19*100/D114</f>
        <v>0.22485267371752185</v>
      </c>
      <c r="F19" s="25"/>
    </row>
    <row r="20" spans="1:6" ht="16.5" customHeight="1" x14ac:dyDescent="0.3">
      <c r="A20" s="9"/>
      <c r="B20" s="9"/>
      <c r="C20" s="63"/>
      <c r="D20" s="9"/>
      <c r="E20" s="63"/>
      <c r="F20" s="9"/>
    </row>
    <row r="21" spans="1:6" ht="22.5" customHeight="1" x14ac:dyDescent="0.3">
      <c r="A21" s="51" t="s">
        <v>9</v>
      </c>
      <c r="B21" s="20">
        <f>SUM(B17:B20)</f>
        <v>13</v>
      </c>
      <c r="C21" s="61">
        <f>C17+C18+C19</f>
        <v>16.666666666666668</v>
      </c>
      <c r="D21" s="52">
        <f>SUM(D17:D20)</f>
        <v>400000</v>
      </c>
      <c r="E21" s="61">
        <f>E17+E18+E19</f>
        <v>4.4970534743504373</v>
      </c>
      <c r="F21" s="53"/>
    </row>
    <row r="22" spans="1:6" ht="25.5" customHeight="1" x14ac:dyDescent="0.3">
      <c r="A22" s="51" t="s">
        <v>18</v>
      </c>
      <c r="B22" s="20">
        <f>B9+B14+B21</f>
        <v>20</v>
      </c>
      <c r="C22" s="61">
        <f>C9+C14+C21</f>
        <v>25.641025641025642</v>
      </c>
      <c r="D22" s="29">
        <f>D9+D14+D21</f>
        <v>515000</v>
      </c>
      <c r="E22" s="61">
        <f>E9+E14+E21</f>
        <v>5.7899563482261875</v>
      </c>
      <c r="F22" s="20"/>
    </row>
    <row r="23" spans="1:6" ht="30.75" customHeight="1" x14ac:dyDescent="0.3">
      <c r="A23" s="15"/>
      <c r="B23" s="15"/>
      <c r="C23" s="47"/>
      <c r="D23" s="15"/>
      <c r="E23" s="47"/>
      <c r="F23" s="2">
        <v>5</v>
      </c>
    </row>
    <row r="24" spans="1:6" ht="19.5" customHeight="1" x14ac:dyDescent="0.3">
      <c r="A24" s="15"/>
      <c r="B24" s="15"/>
      <c r="C24" s="47"/>
      <c r="D24" s="15"/>
      <c r="E24" s="47"/>
      <c r="F24" s="15"/>
    </row>
    <row r="25" spans="1:6" x14ac:dyDescent="0.3">
      <c r="A25" s="94" t="s">
        <v>0</v>
      </c>
      <c r="B25" s="94"/>
      <c r="C25" s="94"/>
      <c r="D25" s="94"/>
      <c r="E25" s="94"/>
      <c r="F25" s="94"/>
    </row>
    <row r="26" spans="1:6" x14ac:dyDescent="0.3">
      <c r="A26" s="94" t="s">
        <v>46</v>
      </c>
      <c r="B26" s="94"/>
      <c r="C26" s="94"/>
      <c r="D26" s="94"/>
      <c r="E26" s="94"/>
      <c r="F26" s="94"/>
    </row>
    <row r="27" spans="1:6" x14ac:dyDescent="0.3">
      <c r="A27" s="94" t="s">
        <v>1</v>
      </c>
      <c r="B27" s="94"/>
      <c r="C27" s="94"/>
      <c r="D27" s="94"/>
      <c r="E27" s="94"/>
      <c r="F27" s="94"/>
    </row>
    <row r="28" spans="1:6" ht="39" customHeight="1" x14ac:dyDescent="0.3">
      <c r="A28" s="3" t="s">
        <v>2</v>
      </c>
      <c r="B28" s="3" t="s">
        <v>3</v>
      </c>
      <c r="C28" s="57" t="s">
        <v>5</v>
      </c>
      <c r="D28" s="3" t="s">
        <v>4</v>
      </c>
      <c r="E28" s="57" t="s">
        <v>6</v>
      </c>
      <c r="F28" s="3" t="s">
        <v>7</v>
      </c>
    </row>
    <row r="29" spans="1:6" x14ac:dyDescent="0.3">
      <c r="A29" s="4" t="s">
        <v>11</v>
      </c>
      <c r="B29" s="5"/>
      <c r="C29" s="64"/>
      <c r="D29" s="5"/>
      <c r="E29" s="64"/>
      <c r="F29" s="5"/>
    </row>
    <row r="30" spans="1:6" x14ac:dyDescent="0.3">
      <c r="A30" s="13" t="s">
        <v>10</v>
      </c>
      <c r="B30" s="6"/>
      <c r="C30" s="65"/>
      <c r="D30" s="6"/>
      <c r="E30" s="65"/>
      <c r="F30" s="6"/>
    </row>
    <row r="31" spans="1:6" x14ac:dyDescent="0.3">
      <c r="A31" s="6" t="s">
        <v>12</v>
      </c>
      <c r="B31" s="7">
        <v>2</v>
      </c>
      <c r="C31" s="66">
        <f>B31*100/B114</f>
        <v>2.5641025641025643</v>
      </c>
      <c r="D31" s="8">
        <v>70000</v>
      </c>
      <c r="E31" s="66">
        <f>D31*100/D114</f>
        <v>0.78698435801132649</v>
      </c>
      <c r="F31" s="7" t="s">
        <v>13</v>
      </c>
    </row>
    <row r="32" spans="1:6" x14ac:dyDescent="0.3">
      <c r="A32" s="6"/>
      <c r="B32" s="6"/>
      <c r="C32" s="65"/>
      <c r="D32" s="6"/>
      <c r="E32" s="65"/>
      <c r="F32" s="6"/>
    </row>
    <row r="33" spans="1:6" x14ac:dyDescent="0.3">
      <c r="A33" s="6"/>
      <c r="B33" s="6"/>
      <c r="C33" s="65"/>
      <c r="D33" s="6"/>
      <c r="E33" s="65"/>
      <c r="F33" s="6"/>
    </row>
    <row r="34" spans="1:6" x14ac:dyDescent="0.3">
      <c r="A34" s="9"/>
      <c r="B34" s="9"/>
      <c r="C34" s="63"/>
      <c r="D34" s="9"/>
      <c r="E34" s="63"/>
      <c r="F34" s="9"/>
    </row>
    <row r="35" spans="1:6" x14ac:dyDescent="0.3">
      <c r="A35" s="10" t="s">
        <v>9</v>
      </c>
      <c r="B35" s="11">
        <f>SUM(B31:B34)</f>
        <v>2</v>
      </c>
      <c r="C35" s="67">
        <f>SUM(C31:C34)</f>
        <v>2.5641025641025643</v>
      </c>
      <c r="D35" s="16">
        <f>SUM(D31:D34)</f>
        <v>70000</v>
      </c>
      <c r="E35" s="67">
        <f>SUM(E31:E34)</f>
        <v>0.78698435801132649</v>
      </c>
      <c r="F35" s="12"/>
    </row>
    <row r="36" spans="1:6" x14ac:dyDescent="0.3">
      <c r="A36" s="10" t="s">
        <v>19</v>
      </c>
      <c r="B36" s="11">
        <f>B35</f>
        <v>2</v>
      </c>
      <c r="C36" s="67">
        <f>C35</f>
        <v>2.5641025641025643</v>
      </c>
      <c r="D36" s="14">
        <f>SUM(D35)</f>
        <v>70000</v>
      </c>
      <c r="E36" s="67">
        <f>E35</f>
        <v>0.78698435801132649</v>
      </c>
      <c r="F36" s="12"/>
    </row>
    <row r="37" spans="1:6" x14ac:dyDescent="0.3">
      <c r="A37" s="15"/>
      <c r="B37" s="15"/>
      <c r="C37" s="47"/>
      <c r="D37" s="15"/>
      <c r="E37" s="47"/>
      <c r="F37" s="15"/>
    </row>
    <row r="38" spans="1:6" x14ac:dyDescent="0.3">
      <c r="A38" s="15"/>
      <c r="B38" s="15"/>
      <c r="C38" s="47"/>
      <c r="D38" s="15"/>
      <c r="E38" s="47"/>
      <c r="F38" s="15"/>
    </row>
    <row r="39" spans="1:6" x14ac:dyDescent="0.3">
      <c r="A39" s="15"/>
      <c r="B39" s="15"/>
      <c r="C39" s="47"/>
      <c r="D39" s="15"/>
      <c r="E39" s="47"/>
      <c r="F39" s="15"/>
    </row>
    <row r="40" spans="1:6" x14ac:dyDescent="0.3">
      <c r="A40" s="15"/>
      <c r="B40" s="15"/>
      <c r="C40" s="47"/>
      <c r="D40" s="15"/>
      <c r="E40" s="47"/>
      <c r="F40" s="15"/>
    </row>
    <row r="41" spans="1:6" x14ac:dyDescent="0.3">
      <c r="A41" s="15"/>
      <c r="B41" s="15"/>
      <c r="C41" s="47"/>
      <c r="D41" s="15"/>
      <c r="E41" s="47"/>
      <c r="F41" s="15"/>
    </row>
    <row r="42" spans="1:6" x14ac:dyDescent="0.3">
      <c r="A42" s="15"/>
      <c r="B42" s="15"/>
      <c r="C42" s="47"/>
      <c r="D42" s="15"/>
      <c r="E42" s="47"/>
      <c r="F42" s="15"/>
    </row>
    <row r="43" spans="1:6" x14ac:dyDescent="0.3">
      <c r="A43" s="15"/>
      <c r="B43" s="15"/>
      <c r="C43" s="47"/>
      <c r="D43" s="15"/>
      <c r="E43" s="47"/>
      <c r="F43" s="15"/>
    </row>
    <row r="44" spans="1:6" x14ac:dyDescent="0.3">
      <c r="A44" s="15"/>
      <c r="B44" s="15"/>
      <c r="C44" s="47"/>
      <c r="D44" s="15"/>
      <c r="E44" s="47"/>
      <c r="F44" s="15"/>
    </row>
    <row r="45" spans="1:6" x14ac:dyDescent="0.3">
      <c r="A45" s="15"/>
      <c r="B45" s="15"/>
      <c r="C45" s="47"/>
      <c r="D45" s="15"/>
      <c r="E45" s="47"/>
      <c r="F45" s="15"/>
    </row>
    <row r="46" spans="1:6" x14ac:dyDescent="0.3">
      <c r="A46" s="15"/>
      <c r="B46" s="15"/>
      <c r="C46" s="47"/>
      <c r="D46" s="15"/>
      <c r="E46" s="47"/>
      <c r="F46" s="15"/>
    </row>
    <row r="47" spans="1:6" ht="23.25" customHeight="1" x14ac:dyDescent="0.3">
      <c r="A47" s="15"/>
      <c r="B47" s="15"/>
      <c r="C47" s="47"/>
      <c r="D47" s="15"/>
      <c r="E47" s="47"/>
      <c r="F47" s="2">
        <v>6</v>
      </c>
    </row>
    <row r="48" spans="1:6" x14ac:dyDescent="0.3">
      <c r="A48" s="15"/>
      <c r="B48" s="15"/>
      <c r="C48" s="47"/>
      <c r="D48" s="15"/>
      <c r="E48" s="47"/>
      <c r="F48" s="15"/>
    </row>
    <row r="49" spans="1:6" x14ac:dyDescent="0.3">
      <c r="A49" s="94" t="s">
        <v>0</v>
      </c>
      <c r="B49" s="94"/>
      <c r="C49" s="94"/>
      <c r="D49" s="94"/>
      <c r="E49" s="94"/>
      <c r="F49" s="94"/>
    </row>
    <row r="50" spans="1:6" x14ac:dyDescent="0.3">
      <c r="A50" s="94" t="s">
        <v>46</v>
      </c>
      <c r="B50" s="94"/>
      <c r="C50" s="94"/>
      <c r="D50" s="94"/>
      <c r="E50" s="94"/>
      <c r="F50" s="94"/>
    </row>
    <row r="51" spans="1:6" x14ac:dyDescent="0.3">
      <c r="A51" s="94" t="s">
        <v>1</v>
      </c>
      <c r="B51" s="94"/>
      <c r="C51" s="94"/>
      <c r="D51" s="94"/>
      <c r="E51" s="94"/>
      <c r="F51" s="94"/>
    </row>
    <row r="52" spans="1:6" ht="39" customHeight="1" x14ac:dyDescent="0.3">
      <c r="A52" s="3" t="s">
        <v>2</v>
      </c>
      <c r="B52" s="3" t="s">
        <v>3</v>
      </c>
      <c r="C52" s="57" t="s">
        <v>5</v>
      </c>
      <c r="D52" s="3" t="s">
        <v>4</v>
      </c>
      <c r="E52" s="57" t="s">
        <v>6</v>
      </c>
      <c r="F52" s="3" t="s">
        <v>7</v>
      </c>
    </row>
    <row r="53" spans="1:6" x14ac:dyDescent="0.3">
      <c r="A53" s="4" t="s">
        <v>36</v>
      </c>
      <c r="B53" s="5"/>
      <c r="C53" s="64"/>
      <c r="D53" s="5"/>
      <c r="E53" s="64"/>
      <c r="F53" s="18"/>
    </row>
    <row r="54" spans="1:6" x14ac:dyDescent="0.3">
      <c r="A54" s="6" t="s">
        <v>8</v>
      </c>
      <c r="B54" s="7">
        <v>7</v>
      </c>
      <c r="C54" s="66">
        <f>B54*100/B114</f>
        <v>8.9743589743589745</v>
      </c>
      <c r="D54" s="19">
        <v>2690900</v>
      </c>
      <c r="E54" s="66">
        <f>D54*100/D114</f>
        <v>30.252802985323978</v>
      </c>
      <c r="F54" s="7" t="s">
        <v>25</v>
      </c>
    </row>
    <row r="55" spans="1:6" x14ac:dyDescent="0.3">
      <c r="A55" s="6"/>
      <c r="B55" s="6"/>
      <c r="C55" s="65"/>
      <c r="D55" s="6"/>
      <c r="E55" s="65"/>
      <c r="F55" s="7"/>
    </row>
    <row r="56" spans="1:6" x14ac:dyDescent="0.3">
      <c r="A56" s="6"/>
      <c r="B56" s="6"/>
      <c r="C56" s="65"/>
      <c r="D56" s="6"/>
      <c r="E56" s="65"/>
      <c r="F56" s="6"/>
    </row>
    <row r="57" spans="1:6" x14ac:dyDescent="0.3">
      <c r="A57" s="9"/>
      <c r="B57" s="9"/>
      <c r="C57" s="63"/>
      <c r="D57" s="9"/>
      <c r="E57" s="63"/>
      <c r="F57" s="9"/>
    </row>
    <row r="58" spans="1:6" x14ac:dyDescent="0.3">
      <c r="A58" s="10" t="s">
        <v>9</v>
      </c>
      <c r="B58" s="20">
        <f>SUM(B54:B57)</f>
        <v>7</v>
      </c>
      <c r="C58" s="61">
        <f>SUM(C54:C57)</f>
        <v>8.9743589743589745</v>
      </c>
      <c r="D58" s="21">
        <f>SUM(D54:D57)</f>
        <v>2690900</v>
      </c>
      <c r="E58" s="67">
        <f>SUM(E54:E57)</f>
        <v>30.252802985323978</v>
      </c>
      <c r="F58" s="12"/>
    </row>
    <row r="59" spans="1:6" x14ac:dyDescent="0.3">
      <c r="A59" s="10" t="s">
        <v>24</v>
      </c>
      <c r="B59" s="11">
        <f>SUM(B58)</f>
        <v>7</v>
      </c>
      <c r="C59" s="67">
        <f>C58</f>
        <v>8.9743589743589745</v>
      </c>
      <c r="D59" s="16">
        <f>SUM(D58)</f>
        <v>2690900</v>
      </c>
      <c r="E59" s="67">
        <f>E54</f>
        <v>30.252802985323978</v>
      </c>
      <c r="F59" s="22"/>
    </row>
    <row r="60" spans="1:6" x14ac:dyDescent="0.3">
      <c r="A60" s="15"/>
      <c r="B60" s="15"/>
      <c r="C60" s="47"/>
      <c r="D60" s="15"/>
      <c r="E60" s="47"/>
      <c r="F60" s="15"/>
    </row>
    <row r="61" spans="1:6" x14ac:dyDescent="0.3">
      <c r="A61" s="15"/>
      <c r="B61" s="15"/>
      <c r="C61" s="47"/>
      <c r="D61" s="15"/>
      <c r="E61" s="47"/>
      <c r="F61" s="15"/>
    </row>
    <row r="62" spans="1:6" x14ac:dyDescent="0.3">
      <c r="A62" s="15"/>
      <c r="B62" s="15"/>
      <c r="C62" s="47"/>
      <c r="D62" s="15"/>
      <c r="E62" s="47"/>
      <c r="F62" s="15"/>
    </row>
    <row r="63" spans="1:6" x14ac:dyDescent="0.3">
      <c r="A63" s="15"/>
      <c r="B63" s="15"/>
      <c r="C63" s="47"/>
      <c r="D63" s="15"/>
      <c r="E63" s="47"/>
      <c r="F63" s="15"/>
    </row>
    <row r="64" spans="1:6" x14ac:dyDescent="0.3">
      <c r="A64" s="15"/>
      <c r="B64" s="15"/>
      <c r="C64" s="47"/>
      <c r="D64" s="15"/>
      <c r="E64" s="47"/>
      <c r="F64" s="15"/>
    </row>
    <row r="65" spans="1:6" x14ac:dyDescent="0.3">
      <c r="A65" s="15"/>
      <c r="B65" s="15"/>
      <c r="C65" s="47"/>
      <c r="D65" s="15"/>
      <c r="E65" s="47"/>
      <c r="F65" s="15"/>
    </row>
    <row r="66" spans="1:6" x14ac:dyDescent="0.3">
      <c r="A66" s="15"/>
      <c r="B66" s="15"/>
      <c r="C66" s="47" t="s">
        <v>39</v>
      </c>
      <c r="D66" s="15"/>
      <c r="E66" s="47"/>
      <c r="F66" s="15"/>
    </row>
    <row r="67" spans="1:6" x14ac:dyDescent="0.3">
      <c r="A67" s="15"/>
      <c r="B67" s="15"/>
      <c r="C67" s="47"/>
      <c r="D67" s="15"/>
      <c r="E67" s="47"/>
      <c r="F67" s="15"/>
    </row>
    <row r="68" spans="1:6" x14ac:dyDescent="0.3">
      <c r="A68" s="15"/>
      <c r="B68" s="15"/>
      <c r="C68" s="47"/>
      <c r="D68" s="15"/>
      <c r="E68" s="47"/>
      <c r="F68" s="15"/>
    </row>
    <row r="69" spans="1:6" x14ac:dyDescent="0.3">
      <c r="A69" s="15"/>
      <c r="B69" s="15"/>
      <c r="C69" s="47"/>
      <c r="D69" s="15"/>
      <c r="E69" s="47"/>
      <c r="F69" s="15"/>
    </row>
    <row r="70" spans="1:6" ht="23.25" customHeight="1" x14ac:dyDescent="0.3">
      <c r="A70" s="15"/>
      <c r="B70" s="15"/>
      <c r="C70" s="47"/>
      <c r="D70" s="15"/>
      <c r="E70" s="47"/>
      <c r="F70" s="2">
        <v>7</v>
      </c>
    </row>
    <row r="71" spans="1:6" ht="14.25" customHeight="1" x14ac:dyDescent="0.3">
      <c r="A71" s="15"/>
      <c r="B71" s="15"/>
      <c r="C71" s="47"/>
      <c r="D71" s="15"/>
      <c r="E71" s="47"/>
      <c r="F71" s="15"/>
    </row>
    <row r="72" spans="1:6" x14ac:dyDescent="0.3">
      <c r="A72" s="94" t="s">
        <v>0</v>
      </c>
      <c r="B72" s="94"/>
      <c r="C72" s="94"/>
      <c r="D72" s="94"/>
      <c r="E72" s="94"/>
      <c r="F72" s="94"/>
    </row>
    <row r="73" spans="1:6" x14ac:dyDescent="0.3">
      <c r="A73" s="94" t="s">
        <v>46</v>
      </c>
      <c r="B73" s="94"/>
      <c r="C73" s="94"/>
      <c r="D73" s="94"/>
      <c r="E73" s="94"/>
      <c r="F73" s="94"/>
    </row>
    <row r="74" spans="1:6" x14ac:dyDescent="0.3">
      <c r="A74" s="94" t="s">
        <v>1</v>
      </c>
      <c r="B74" s="94"/>
      <c r="C74" s="94"/>
      <c r="D74" s="94"/>
      <c r="E74" s="94"/>
      <c r="F74" s="94"/>
    </row>
    <row r="75" spans="1:6" ht="39" customHeight="1" x14ac:dyDescent="0.3">
      <c r="A75" s="3" t="s">
        <v>2</v>
      </c>
      <c r="B75" s="3" t="s">
        <v>3</v>
      </c>
      <c r="C75" s="57" t="s">
        <v>5</v>
      </c>
      <c r="D75" s="23" t="s">
        <v>4</v>
      </c>
      <c r="E75" s="57" t="s">
        <v>6</v>
      </c>
      <c r="F75" s="3" t="s">
        <v>7</v>
      </c>
    </row>
    <row r="76" spans="1:6" x14ac:dyDescent="0.3">
      <c r="A76" s="4" t="s">
        <v>36</v>
      </c>
      <c r="B76" s="5"/>
      <c r="C76" s="64"/>
      <c r="D76" s="24"/>
      <c r="E76" s="64"/>
      <c r="F76" s="5"/>
    </row>
    <row r="77" spans="1:6" x14ac:dyDescent="0.3">
      <c r="A77" s="6" t="s">
        <v>21</v>
      </c>
      <c r="B77" s="7">
        <v>1</v>
      </c>
      <c r="C77" s="66">
        <f>B77*100/B114</f>
        <v>1.2820512820512822</v>
      </c>
      <c r="D77" s="8">
        <v>10000</v>
      </c>
      <c r="E77" s="66">
        <f>D77*100/D114</f>
        <v>0.11242633685876093</v>
      </c>
      <c r="F77" s="25" t="s">
        <v>26</v>
      </c>
    </row>
    <row r="78" spans="1:6" x14ac:dyDescent="0.3">
      <c r="A78" s="6" t="s">
        <v>48</v>
      </c>
      <c r="B78" s="7">
        <v>2</v>
      </c>
      <c r="C78" s="66">
        <f>B78*100/B114</f>
        <v>2.5641025641025643</v>
      </c>
      <c r="D78" s="8">
        <v>510000</v>
      </c>
      <c r="E78" s="66">
        <f>D78*100/D114</f>
        <v>5.7337431797968073</v>
      </c>
      <c r="F78" s="25" t="s">
        <v>27</v>
      </c>
    </row>
    <row r="79" spans="1:6" ht="16.5" customHeight="1" x14ac:dyDescent="0.3">
      <c r="A79" s="9"/>
      <c r="B79" s="17"/>
      <c r="C79" s="68"/>
      <c r="D79" s="26"/>
      <c r="E79" s="63"/>
      <c r="F79" s="9"/>
    </row>
    <row r="80" spans="1:6" x14ac:dyDescent="0.3">
      <c r="A80" s="10" t="s">
        <v>9</v>
      </c>
      <c r="B80" s="11">
        <f>SUM(B77:B79)</f>
        <v>3</v>
      </c>
      <c r="C80" s="67">
        <f>C77+C78</f>
        <v>3.8461538461538467</v>
      </c>
      <c r="D80" s="16">
        <f>SUM(D77:D79)</f>
        <v>520000</v>
      </c>
      <c r="E80" s="67">
        <f>SUM(E77:E79)</f>
        <v>5.8461695166555678</v>
      </c>
      <c r="F80" s="22"/>
    </row>
    <row r="81" spans="1:6" x14ac:dyDescent="0.3">
      <c r="A81" s="34" t="s">
        <v>32</v>
      </c>
      <c r="B81" s="5"/>
      <c r="C81" s="46"/>
      <c r="D81" s="24"/>
      <c r="E81" s="46"/>
      <c r="F81" s="5"/>
    </row>
    <row r="82" spans="1:6" x14ac:dyDescent="0.3">
      <c r="A82" s="6" t="s">
        <v>22</v>
      </c>
      <c r="B82" s="7">
        <v>11</v>
      </c>
      <c r="C82" s="66">
        <f>B82*100/B114</f>
        <v>14.102564102564102</v>
      </c>
      <c r="D82" s="8">
        <v>648200</v>
      </c>
      <c r="E82" s="66">
        <f>D82*100/D114</f>
        <v>7.2874751551848833</v>
      </c>
      <c r="F82" s="25" t="s">
        <v>26</v>
      </c>
    </row>
    <row r="83" spans="1:6" x14ac:dyDescent="0.3">
      <c r="A83" s="6" t="s">
        <v>37</v>
      </c>
      <c r="B83" s="7">
        <v>3</v>
      </c>
      <c r="C83" s="66">
        <f>B83*100/B114</f>
        <v>3.8461538461538463</v>
      </c>
      <c r="D83" s="8">
        <v>50000</v>
      </c>
      <c r="E83" s="66">
        <f>D83*100/D114</f>
        <v>0.56213168429380467</v>
      </c>
      <c r="F83" s="25" t="s">
        <v>27</v>
      </c>
    </row>
    <row r="84" spans="1:6" x14ac:dyDescent="0.3">
      <c r="A84" s="6" t="s">
        <v>38</v>
      </c>
      <c r="B84" s="7">
        <v>1</v>
      </c>
      <c r="C84" s="66">
        <f>B84*100/B114</f>
        <v>1.2820512820512822</v>
      </c>
      <c r="D84" s="8">
        <v>10000</v>
      </c>
      <c r="E84" s="66">
        <f>D84*100/D114</f>
        <v>0.11242633685876093</v>
      </c>
      <c r="F84" s="25"/>
    </row>
    <row r="85" spans="1:6" ht="17.25" customHeight="1" x14ac:dyDescent="0.3">
      <c r="A85" s="9"/>
      <c r="B85" s="17"/>
      <c r="C85" s="63"/>
      <c r="D85" s="26"/>
      <c r="E85" s="63"/>
      <c r="F85" s="9"/>
    </row>
    <row r="86" spans="1:6" x14ac:dyDescent="0.3">
      <c r="A86" s="10" t="s">
        <v>9</v>
      </c>
      <c r="B86" s="11">
        <f>SUM(B82:B85)</f>
        <v>15</v>
      </c>
      <c r="C86" s="67">
        <f>C82+C83+C84</f>
        <v>19.23076923076923</v>
      </c>
      <c r="D86" s="16">
        <f>SUM(D82:D85)</f>
        <v>708200</v>
      </c>
      <c r="E86" s="67">
        <f>E82+E83+E84</f>
        <v>7.9620331763374486</v>
      </c>
      <c r="F86" s="22"/>
    </row>
    <row r="87" spans="1:6" x14ac:dyDescent="0.3">
      <c r="A87" s="4"/>
      <c r="B87" s="5"/>
      <c r="C87" s="46"/>
      <c r="D87" s="24"/>
      <c r="E87" s="46"/>
      <c r="F87" s="5"/>
    </row>
    <row r="88" spans="1:6" x14ac:dyDescent="0.3">
      <c r="A88" s="6"/>
      <c r="B88" s="7"/>
      <c r="C88" s="66"/>
      <c r="D88" s="69"/>
      <c r="E88" s="66"/>
      <c r="F88" s="25"/>
    </row>
    <row r="89" spans="1:6" ht="21" customHeight="1" x14ac:dyDescent="0.3">
      <c r="A89" s="9"/>
      <c r="B89" s="17"/>
      <c r="C89" s="63"/>
      <c r="D89" s="70"/>
      <c r="E89" s="63"/>
      <c r="F89" s="25"/>
    </row>
    <row r="90" spans="1:6" x14ac:dyDescent="0.3">
      <c r="A90" s="10" t="s">
        <v>9</v>
      </c>
      <c r="B90" s="11">
        <f>SUM(B88:B89)</f>
        <v>0</v>
      </c>
      <c r="C90" s="67">
        <f>SUM(C88:C89)</f>
        <v>0</v>
      </c>
      <c r="D90" s="71">
        <f>SUM(D88:D89)</f>
        <v>0</v>
      </c>
      <c r="E90" s="67">
        <f>SUM(E88:E89)</f>
        <v>0</v>
      </c>
      <c r="F90" s="22"/>
    </row>
    <row r="91" spans="1:6" x14ac:dyDescent="0.3">
      <c r="A91" s="10" t="s">
        <v>23</v>
      </c>
      <c r="B91" s="11">
        <f>B80+B86+B90</f>
        <v>18</v>
      </c>
      <c r="C91" s="67">
        <f>C80+C86+C90</f>
        <v>23.076923076923077</v>
      </c>
      <c r="D91" s="71">
        <f>D80+D86+D90</f>
        <v>1228200</v>
      </c>
      <c r="E91" s="67">
        <f>E80+E86+E90</f>
        <v>13.808202692993017</v>
      </c>
      <c r="F91" s="22"/>
    </row>
    <row r="92" spans="1:6" x14ac:dyDescent="0.3">
      <c r="A92" s="30"/>
      <c r="B92" s="31"/>
      <c r="C92" s="48"/>
      <c r="D92" s="32" t="s">
        <v>39</v>
      </c>
      <c r="E92" s="48"/>
      <c r="F92" s="33"/>
    </row>
    <row r="93" spans="1:6" x14ac:dyDescent="0.3">
      <c r="A93" s="30"/>
      <c r="B93" s="31"/>
      <c r="C93" s="48"/>
      <c r="D93" s="32"/>
      <c r="E93" s="48"/>
      <c r="F93" s="33"/>
    </row>
    <row r="94" spans="1:6" ht="22.5" customHeight="1" x14ac:dyDescent="0.3">
      <c r="A94" s="15"/>
      <c r="B94" s="15"/>
      <c r="C94" s="47"/>
      <c r="D94" s="15"/>
      <c r="E94" s="47"/>
      <c r="F94" s="2">
        <v>8</v>
      </c>
    </row>
    <row r="95" spans="1:6" x14ac:dyDescent="0.3">
      <c r="A95" s="15"/>
      <c r="B95" s="15"/>
      <c r="C95" s="47"/>
      <c r="D95" s="15"/>
      <c r="E95" s="47"/>
      <c r="F95" s="2"/>
    </row>
    <row r="96" spans="1:6" x14ac:dyDescent="0.3">
      <c r="A96" s="94" t="s">
        <v>0</v>
      </c>
      <c r="B96" s="94"/>
      <c r="C96" s="94"/>
      <c r="D96" s="94"/>
      <c r="E96" s="94"/>
      <c r="F96" s="94"/>
    </row>
    <row r="97" spans="1:6" x14ac:dyDescent="0.3">
      <c r="A97" s="94" t="s">
        <v>46</v>
      </c>
      <c r="B97" s="94"/>
      <c r="C97" s="94"/>
      <c r="D97" s="94"/>
      <c r="E97" s="94"/>
      <c r="F97" s="94"/>
    </row>
    <row r="98" spans="1:6" x14ac:dyDescent="0.3">
      <c r="A98" s="95" t="s">
        <v>1</v>
      </c>
      <c r="B98" s="95"/>
      <c r="C98" s="95"/>
      <c r="D98" s="95"/>
      <c r="E98" s="95"/>
      <c r="F98" s="95"/>
    </row>
    <row r="99" spans="1:6" ht="39" customHeight="1" x14ac:dyDescent="0.3">
      <c r="A99" s="3" t="s">
        <v>2</v>
      </c>
      <c r="B99" s="3" t="s">
        <v>3</v>
      </c>
      <c r="C99" s="57" t="s">
        <v>5</v>
      </c>
      <c r="D99" s="23" t="s">
        <v>4</v>
      </c>
      <c r="E99" s="57" t="s">
        <v>6</v>
      </c>
      <c r="F99" s="3" t="s">
        <v>7</v>
      </c>
    </row>
    <row r="100" spans="1:6" x14ac:dyDescent="0.3">
      <c r="A100" s="4" t="s">
        <v>14</v>
      </c>
      <c r="B100" s="18"/>
      <c r="C100" s="64"/>
      <c r="D100" s="27"/>
      <c r="E100" s="64"/>
      <c r="F100" s="5"/>
    </row>
    <row r="101" spans="1:6" x14ac:dyDescent="0.3">
      <c r="A101" s="65" t="s">
        <v>41</v>
      </c>
      <c r="B101" s="75">
        <v>17</v>
      </c>
      <c r="C101" s="62">
        <f>B101*100/B114</f>
        <v>21.794871794871796</v>
      </c>
      <c r="D101" s="76">
        <v>2660613</v>
      </c>
      <c r="E101" s="62">
        <f>D101*100/D114</f>
        <v>29.912297338879849</v>
      </c>
      <c r="F101" s="75" t="s">
        <v>28</v>
      </c>
    </row>
    <row r="102" spans="1:6" x14ac:dyDescent="0.3">
      <c r="A102" s="65" t="s">
        <v>42</v>
      </c>
      <c r="B102" s="75">
        <v>6</v>
      </c>
      <c r="C102" s="62">
        <f>B102*100/B114</f>
        <v>7.6923076923076925</v>
      </c>
      <c r="D102" s="76">
        <v>130000</v>
      </c>
      <c r="E102" s="62">
        <f>D102*100/D114</f>
        <v>1.4615423791638922</v>
      </c>
      <c r="F102" s="75"/>
    </row>
    <row r="103" spans="1:6" ht="18.75" customHeight="1" x14ac:dyDescent="0.3">
      <c r="A103" s="65" t="s">
        <v>43</v>
      </c>
      <c r="B103" s="75">
        <v>7</v>
      </c>
      <c r="C103" s="62">
        <f>B103*100/B114</f>
        <v>8.9743589743589745</v>
      </c>
      <c r="D103" s="76">
        <v>750000</v>
      </c>
      <c r="E103" s="62">
        <f>D103*100/D114</f>
        <v>8.43197526440707</v>
      </c>
      <c r="F103" s="75"/>
    </row>
    <row r="104" spans="1:6" ht="15" customHeight="1" x14ac:dyDescent="0.3">
      <c r="A104" s="65"/>
      <c r="B104" s="75"/>
      <c r="C104" s="72"/>
      <c r="D104" s="77"/>
      <c r="E104" s="72"/>
      <c r="F104" s="78"/>
    </row>
    <row r="105" spans="1:6" ht="21" customHeight="1" x14ac:dyDescent="0.3">
      <c r="A105" s="79" t="s">
        <v>9</v>
      </c>
      <c r="B105" s="80">
        <f>SUM(B101:B103)</f>
        <v>30</v>
      </c>
      <c r="C105" s="61">
        <f>C101+C102+C103</f>
        <v>38.461538461538467</v>
      </c>
      <c r="D105" s="81">
        <f>SUM(D101:D104)</f>
        <v>3540613</v>
      </c>
      <c r="E105" s="61">
        <f>E101+E102+E103</f>
        <v>39.805814982450812</v>
      </c>
      <c r="F105" s="80"/>
    </row>
    <row r="106" spans="1:6" ht="4.5" customHeight="1" x14ac:dyDescent="0.3">
      <c r="A106" s="65"/>
      <c r="B106" s="75"/>
      <c r="C106" s="62"/>
      <c r="D106" s="76"/>
      <c r="E106" s="62"/>
      <c r="F106" s="75"/>
    </row>
    <row r="107" spans="1:6" ht="5.25" hidden="1" customHeight="1" x14ac:dyDescent="0.3">
      <c r="A107" s="82"/>
      <c r="B107" s="83"/>
      <c r="C107" s="84"/>
      <c r="D107" s="85"/>
      <c r="E107" s="84"/>
      <c r="F107" s="75"/>
    </row>
    <row r="108" spans="1:6" x14ac:dyDescent="0.3">
      <c r="A108" s="86" t="s">
        <v>40</v>
      </c>
      <c r="B108" s="75"/>
      <c r="C108" s="62"/>
      <c r="D108" s="76"/>
      <c r="E108" s="62"/>
      <c r="F108" s="75"/>
    </row>
    <row r="109" spans="1:6" x14ac:dyDescent="0.3">
      <c r="A109" s="87" t="s">
        <v>31</v>
      </c>
      <c r="B109" s="75"/>
      <c r="C109" s="62"/>
      <c r="D109" s="76"/>
      <c r="E109" s="62"/>
      <c r="F109" s="75"/>
    </row>
    <row r="110" spans="1:6" x14ac:dyDescent="0.3">
      <c r="A110" s="65" t="s">
        <v>44</v>
      </c>
      <c r="B110" s="75">
        <v>1</v>
      </c>
      <c r="C110" s="62">
        <f>B110*100/B114</f>
        <v>1.2820512820512822</v>
      </c>
      <c r="D110" s="76">
        <v>850000</v>
      </c>
      <c r="E110" s="62">
        <f>D110*100/D114</f>
        <v>9.5562386329946793</v>
      </c>
      <c r="F110" s="75" t="s">
        <v>28</v>
      </c>
    </row>
    <row r="111" spans="1:6" ht="20.25" customHeight="1" x14ac:dyDescent="0.3">
      <c r="A111" s="65"/>
      <c r="B111" s="78"/>
      <c r="C111" s="72"/>
      <c r="D111" s="77"/>
      <c r="E111" s="72"/>
      <c r="F111" s="78"/>
    </row>
    <row r="112" spans="1:6" ht="20.25" customHeight="1" x14ac:dyDescent="0.3">
      <c r="A112" s="79" t="s">
        <v>9</v>
      </c>
      <c r="B112" s="88">
        <f>SUM(B110:B111)</f>
        <v>1</v>
      </c>
      <c r="C112" s="73">
        <f>SUM(C110:C111)</f>
        <v>1.2820512820512822</v>
      </c>
      <c r="D112" s="89">
        <f>SUM(D110:D111)</f>
        <v>850000</v>
      </c>
      <c r="E112" s="73">
        <f>SUM(E110:E111)</f>
        <v>9.5562386329946793</v>
      </c>
      <c r="F112" s="78"/>
    </row>
    <row r="113" spans="1:6" x14ac:dyDescent="0.3">
      <c r="A113" s="79" t="s">
        <v>20</v>
      </c>
      <c r="B113" s="80">
        <f>B105+B112</f>
        <v>31</v>
      </c>
      <c r="C113" s="61">
        <f>C105+C112</f>
        <v>39.743589743589752</v>
      </c>
      <c r="D113" s="81">
        <f>D105+D112</f>
        <v>4390613</v>
      </c>
      <c r="E113" s="61">
        <f>E105+E112</f>
        <v>49.36205361544549</v>
      </c>
      <c r="F113" s="80"/>
    </row>
    <row r="114" spans="1:6" ht="21.75" customHeight="1" x14ac:dyDescent="0.3">
      <c r="A114" s="90" t="s">
        <v>29</v>
      </c>
      <c r="B114" s="91">
        <f>B22+B36+B59+B91+B113</f>
        <v>78</v>
      </c>
      <c r="C114" s="74">
        <f>C22+C36+C59+C91+C113</f>
        <v>100.00000000000001</v>
      </c>
      <c r="D114" s="92">
        <f>D22+D36+D59+D91+D113</f>
        <v>8894713</v>
      </c>
      <c r="E114" s="74">
        <f>E22+E36+E59+E91+E113</f>
        <v>100</v>
      </c>
      <c r="F114" s="80"/>
    </row>
    <row r="115" spans="1:6" ht="21.75" customHeight="1" x14ac:dyDescent="0.3">
      <c r="A115" s="35"/>
      <c r="B115" s="36"/>
      <c r="C115" s="49"/>
      <c r="D115" s="37"/>
      <c r="E115" s="49"/>
      <c r="F115" s="38"/>
    </row>
    <row r="116" spans="1:6" ht="21.75" customHeight="1" x14ac:dyDescent="0.3">
      <c r="A116" s="35"/>
      <c r="B116" s="36"/>
      <c r="C116" s="49"/>
      <c r="D116" s="37"/>
      <c r="E116" s="49"/>
      <c r="F116" s="38"/>
    </row>
    <row r="117" spans="1:6" ht="21.75" customHeight="1" x14ac:dyDescent="0.3">
      <c r="A117" s="35"/>
      <c r="B117" s="36"/>
      <c r="C117" s="49"/>
      <c r="D117" s="37"/>
      <c r="E117" s="49"/>
      <c r="F117" s="38"/>
    </row>
    <row r="118" spans="1:6" ht="18.75" customHeight="1" x14ac:dyDescent="0.3">
      <c r="A118" s="35"/>
      <c r="B118" s="36"/>
      <c r="C118" s="49"/>
      <c r="D118" s="37"/>
      <c r="E118" s="49"/>
      <c r="F118" s="38"/>
    </row>
    <row r="119" spans="1:6" ht="21.75" customHeight="1" x14ac:dyDescent="0.3">
      <c r="A119" s="35"/>
      <c r="B119" s="36"/>
      <c r="C119" s="49"/>
      <c r="D119" s="37"/>
      <c r="E119" s="49"/>
      <c r="F119" s="38"/>
    </row>
    <row r="120" spans="1:6" x14ac:dyDescent="0.3">
      <c r="F120" s="2">
        <v>9</v>
      </c>
    </row>
  </sheetData>
  <mergeCells count="15">
    <mergeCell ref="A27:F27"/>
    <mergeCell ref="A2:F2"/>
    <mergeCell ref="A3:F3"/>
    <mergeCell ref="A4:F4"/>
    <mergeCell ref="A25:F25"/>
    <mergeCell ref="A26:F26"/>
    <mergeCell ref="A96:F96"/>
    <mergeCell ref="A97:F97"/>
    <mergeCell ref="A98:F98"/>
    <mergeCell ref="A49:F49"/>
    <mergeCell ref="A50:F50"/>
    <mergeCell ref="A51:F51"/>
    <mergeCell ref="A72:F72"/>
    <mergeCell ref="A73:F73"/>
    <mergeCell ref="A74:F74"/>
  </mergeCells>
  <printOptions horizontalCentered="1"/>
  <pageMargins left="0.59055118110236227" right="0.59055118110236227" top="0.98425196850393704" bottom="0.39370078740157483" header="0.31496062992125984" footer="0.31496062992125984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สป.64</vt:lpstr>
      <vt:lpstr>สป.60 (2)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งานวิเคราะห์</dc:creator>
  <cp:lastModifiedBy>User</cp:lastModifiedBy>
  <cp:lastPrinted>2021-10-08T04:59:15Z</cp:lastPrinted>
  <dcterms:created xsi:type="dcterms:W3CDTF">2016-10-19T05:40:19Z</dcterms:created>
  <dcterms:modified xsi:type="dcterms:W3CDTF">2021-10-08T05:05:00Z</dcterms:modified>
</cp:coreProperties>
</file>